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2630" windowHeight="7230"/>
  </bookViews>
  <sheets>
    <sheet name="пром " sheetId="1" r:id="rId1"/>
  </sheets>
  <calcPr calcId="145621"/>
</workbook>
</file>

<file path=xl/calcChain.xml><?xml version="1.0" encoding="utf-8"?>
<calcChain xmlns="http://schemas.openxmlformats.org/spreadsheetml/2006/main">
  <c r="E26" i="1" l="1"/>
  <c r="K31" i="1"/>
  <c r="J31" i="1"/>
  <c r="I31" i="1"/>
  <c r="H31" i="1"/>
  <c r="G31" i="1"/>
  <c r="F31" i="1"/>
  <c r="E31" i="1"/>
  <c r="E89" i="1"/>
  <c r="J89" i="1"/>
  <c r="I89" i="1"/>
  <c r="H89" i="1"/>
  <c r="G89" i="1"/>
  <c r="F89" i="1"/>
  <c r="A65" i="1" l="1"/>
  <c r="A60" i="1"/>
</calcChain>
</file>

<file path=xl/sharedStrings.xml><?xml version="1.0" encoding="utf-8"?>
<sst xmlns="http://schemas.openxmlformats.org/spreadsheetml/2006/main" count="362" uniqueCount="97">
  <si>
    <t>Форма 1</t>
  </si>
  <si>
    <t>Показатели</t>
  </si>
  <si>
    <t>Единица</t>
  </si>
  <si>
    <t>отчет</t>
  </si>
  <si>
    <t>оценка</t>
  </si>
  <si>
    <t>прогноз</t>
  </si>
  <si>
    <t>1 вариант консервативный</t>
  </si>
  <si>
    <t>2 вариант базовый</t>
  </si>
  <si>
    <t xml:space="preserve">Отгружено товаров собственного производства, выполнено работ и услуг собственными силами (без НДС и акцизов).  Сельское хозяйство, охота и лесное хозяйство (раздел А) </t>
  </si>
  <si>
    <t xml:space="preserve">     в ценах соответствующих лет</t>
  </si>
  <si>
    <t>тыс.руб.</t>
  </si>
  <si>
    <t xml:space="preserve">     индекс-дефлятор</t>
  </si>
  <si>
    <t>%</t>
  </si>
  <si>
    <t>в % к пред. году</t>
  </si>
  <si>
    <r>
      <t xml:space="preserve">02. Лесоводство и лесозаготовки </t>
    </r>
    <r>
      <rPr>
        <sz val="12"/>
        <rFont val="Times New Roman Cyr"/>
        <charset val="204"/>
      </rPr>
      <t>всего по муниципальному району</t>
    </r>
  </si>
  <si>
    <t>в том числе по предприятиям</t>
  </si>
  <si>
    <t>Промышленное производство</t>
  </si>
  <si>
    <t xml:space="preserve">Отгружено товаров собственного производства, выполнено работ и услуг собственными силами (без НДС и акцизов) по разделам  В,C,D,E  </t>
  </si>
  <si>
    <t>Подраздел 32: Производство прочих готовых изделий</t>
  </si>
  <si>
    <t>Подраздел 33: Ремонт и монтаж машин и оборудования</t>
  </si>
  <si>
    <r>
      <t xml:space="preserve">РАЗДЕЛ D: Обеспечение электроэнергией, газом и паром, кондиционирование воздуха </t>
    </r>
    <r>
      <rPr>
        <sz val="12"/>
        <rFont val="Times New Roman Cyr"/>
        <charset val="204"/>
      </rPr>
      <t>всего по муниципальному району</t>
    </r>
  </si>
  <si>
    <t>Подраздел 35: Обеспечение электрической энергией, газом и паром; кондиционирование воздуха</t>
  </si>
  <si>
    <r>
      <t xml:space="preserve">РАЗДЕЛ Е: Водоснабжение; водоотведение, услуги по удалению и рекультивации отходов </t>
    </r>
    <r>
      <rPr>
        <sz val="12"/>
        <rFont val="Times New Roman Cyr"/>
        <charset val="204"/>
      </rPr>
      <t>всего по муниципальному району</t>
    </r>
  </si>
  <si>
    <t>Подраздел 36: Забор, очистка и распределение воды</t>
  </si>
  <si>
    <t>Подраздел 37: Сбор и обработка сточных вод</t>
  </si>
  <si>
    <t>Подраздел 38: Сбор, обработки и утилизация отходов; обработка вторичного сырья</t>
  </si>
  <si>
    <t>Подраздел 39: Представление услуг в области ликвидации последствий загрязнения и прочих услуг, связанных с удалнием отходов</t>
  </si>
  <si>
    <r>
      <t>по каждому виду деятельности</t>
    </r>
    <r>
      <rPr>
        <sz val="12"/>
        <rFont val="Times New Roman CYR"/>
        <family val="1"/>
        <charset val="204"/>
      </rPr>
      <t xml:space="preserve"> - в целом и в разрезе предприятий</t>
    </r>
  </si>
  <si>
    <t>Единица измерения</t>
  </si>
  <si>
    <t>Производство важнейших видов продукции</t>
  </si>
  <si>
    <t>Электроэнергия</t>
  </si>
  <si>
    <t>млн.кВт.ч.</t>
  </si>
  <si>
    <t>тыс.Гкал.</t>
  </si>
  <si>
    <t>Заготовка древесины</t>
  </si>
  <si>
    <t>тыс.куб.м.</t>
  </si>
  <si>
    <t>Вывозка древесины</t>
  </si>
  <si>
    <t>Деловая древесина</t>
  </si>
  <si>
    <t>Пиломатериалы</t>
  </si>
  <si>
    <t>тыс. куб. м</t>
  </si>
  <si>
    <t xml:space="preserve">Фанера </t>
  </si>
  <si>
    <t>куб.м.</t>
  </si>
  <si>
    <t>тонн</t>
  </si>
  <si>
    <t>Цельномолочная продукция</t>
  </si>
  <si>
    <t>Хлеб и хлебобулочные изделия</t>
  </si>
  <si>
    <t>по ____________________ муниципальному району (муниципальному, городскому округу)</t>
  </si>
  <si>
    <t>1.1.ООО "Кадыйский ЛЗК"</t>
  </si>
  <si>
    <t>1.2ООО "Дубки"</t>
  </si>
  <si>
    <t>1.3. ООО "Ветеран"</t>
  </si>
  <si>
    <t>1.4 ООО "Лес"</t>
  </si>
  <si>
    <t>1.5 ООО "ЛесКо"</t>
  </si>
  <si>
    <t>1.6 ООО "Возраждение</t>
  </si>
  <si>
    <t>Обрабатывающие производства, всего по муниципальному району (раздел С)</t>
  </si>
  <si>
    <t>производство пищевых продуктов (подраздел 10)</t>
  </si>
  <si>
    <t>1.1. ООО "Монтажник"</t>
  </si>
  <si>
    <t>производство текстильных изделий (подраздел 13)</t>
  </si>
  <si>
    <t>1.1. ООО "Текстиль Восток"</t>
  </si>
  <si>
    <t>1.2. ООО "Кадыйская мануфактура"</t>
  </si>
  <si>
    <t>обработка древесины и производство изделий из дерева (подраздел 16)</t>
  </si>
  <si>
    <t>1.1. ООО "Ветеран"</t>
  </si>
  <si>
    <r>
      <t>1</t>
    </r>
    <r>
      <rPr>
        <sz val="12"/>
        <rFont val="Times New Roman Cyr"/>
        <charset val="204"/>
      </rPr>
      <t>.2. ООО "Дубки"</t>
    </r>
  </si>
  <si>
    <t>1.5. ООО "М-Комплект"</t>
  </si>
  <si>
    <t>1.6 ООО "Лес"</t>
  </si>
  <si>
    <t>1.7.индивидуальные предприниматели</t>
  </si>
  <si>
    <t>производство машин и оборудования (подраздел 28)</t>
  </si>
  <si>
    <t>производство прочих готовых  изделий (подраздел 32)</t>
  </si>
  <si>
    <t>обеспечение электроэнергией, газом и паром (Раздел Д)</t>
  </si>
  <si>
    <t>водоснабжение, водоотведение (Раздел Е)</t>
  </si>
  <si>
    <t>1.1. ИП Рожков В.В.</t>
  </si>
  <si>
    <t>1.2. ООО "Перевозки"</t>
  </si>
  <si>
    <t>Прогноз социально-экономического развития на 2023-2025годы</t>
  </si>
  <si>
    <t>индекс промышленного производства</t>
  </si>
  <si>
    <t xml:space="preserve">     в ценах 2022 года</t>
  </si>
  <si>
    <t>1.1. ООО "КАДЫЙ ПЕРЕВОЗКИ"</t>
  </si>
  <si>
    <t>1.2. ООО "Кадый услуги сервис"</t>
  </si>
  <si>
    <t>ООО "ТЕПЛО"</t>
  </si>
  <si>
    <t>в ценах соответствующих лет</t>
  </si>
  <si>
    <t>индекс производства</t>
  </si>
  <si>
    <t>в ценах соответсвующих лет</t>
  </si>
  <si>
    <t>в  ценах соответствующих лет</t>
  </si>
  <si>
    <t>индекс промышленного  производства</t>
  </si>
  <si>
    <t>в ценах 2023 года</t>
  </si>
  <si>
    <t xml:space="preserve">     в ценах 2023 года</t>
  </si>
  <si>
    <t xml:space="preserve">     в ценах 2023года</t>
  </si>
  <si>
    <t>индекс  промышленного  производства</t>
  </si>
  <si>
    <t>в ценах  соответсвующих лет</t>
  </si>
  <si>
    <t>индекс</t>
  </si>
  <si>
    <t>индекс промыщленного  производства</t>
  </si>
  <si>
    <t>в ценах  соответствующих лет</t>
  </si>
  <si>
    <t>индекс  промышленного производства</t>
  </si>
  <si>
    <t>индекс ппромышленного  производства</t>
  </si>
  <si>
    <t>в ценах  соответсвующих  лет</t>
  </si>
  <si>
    <t>индекс  производства</t>
  </si>
  <si>
    <t>2026-2028</t>
  </si>
  <si>
    <t>индивидуальные предприниматели</t>
  </si>
  <si>
    <t>1.4 ООО "ЛЕСИНФОРМ"</t>
  </si>
  <si>
    <t>1.3 ООО "Кадыйшпон"</t>
  </si>
  <si>
    <t>в ценах соответсвующих 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</si>
</sst>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5" x14ac:knownFonts="1">
    <font>
      <sz val="10"/>
      <name val="Times New Roman Cyr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1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i/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1"/>
      <name val="Times New Roman Cyr"/>
      <charset val="204"/>
    </font>
    <font>
      <sz val="12"/>
      <color rgb="FF92D050"/>
      <name val="Times New Roman CYR"/>
      <family val="1"/>
      <charset val="204"/>
    </font>
    <font>
      <sz val="12"/>
      <color theme="0"/>
      <name val="Times New Roman CYR"/>
      <family val="1"/>
      <charset val="204"/>
    </font>
    <font>
      <sz val="14"/>
      <name val="Times New Roman CYR"/>
      <family val="1"/>
      <charset val="204"/>
    </font>
    <font>
      <sz val="12"/>
      <color rgb="FFFF0000"/>
      <name val="Times New Roman CYR"/>
      <family val="1"/>
      <charset val="204"/>
    </font>
    <font>
      <sz val="12"/>
      <color theme="1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vertical="distributed"/>
    </xf>
    <xf numFmtId="0" fontId="5" fillId="0" borderId="2" xfId="0" applyFont="1" applyBorder="1" applyAlignment="1">
      <alignment vertical="distributed"/>
    </xf>
    <xf numFmtId="0" fontId="7" fillId="0" borderId="2" xfId="0" applyFont="1" applyBorder="1"/>
    <xf numFmtId="0" fontId="1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left"/>
    </xf>
    <xf numFmtId="0" fontId="8" fillId="0" borderId="2" xfId="0" applyFont="1" applyBorder="1" applyAlignment="1">
      <alignment vertical="distributed"/>
    </xf>
    <xf numFmtId="0" fontId="2" fillId="0" borderId="2" xfId="0" applyFont="1" applyBorder="1" applyAlignment="1">
      <alignment horizontal="left" wrapText="1"/>
    </xf>
    <xf numFmtId="0" fontId="5" fillId="0" borderId="0" xfId="0" applyFont="1"/>
    <xf numFmtId="0" fontId="2" fillId="0" borderId="0" xfId="0" applyFont="1" applyAlignment="1">
      <alignment wrapText="1"/>
    </xf>
    <xf numFmtId="0" fontId="6" fillId="0" borderId="0" xfId="0" applyFont="1"/>
    <xf numFmtId="0" fontId="9" fillId="0" borderId="2" xfId="0" applyFont="1" applyBorder="1" applyAlignment="1">
      <alignment horizontal="center" wrapText="1"/>
    </xf>
    <xf numFmtId="16" fontId="2" fillId="0" borderId="2" xfId="0" applyNumberFormat="1" applyFont="1" applyBorder="1" applyAlignment="1">
      <alignment vertical="distributed"/>
    </xf>
    <xf numFmtId="0" fontId="6" fillId="0" borderId="2" xfId="0" applyFont="1" applyBorder="1" applyAlignment="1">
      <alignment vertical="distributed"/>
    </xf>
    <xf numFmtId="164" fontId="2" fillId="0" borderId="2" xfId="0" applyNumberFormat="1" applyFont="1" applyBorder="1"/>
    <xf numFmtId="0" fontId="8" fillId="0" borderId="5" xfId="0" applyFont="1" applyBorder="1" applyAlignment="1">
      <alignment horizontal="left" vertical="distributed"/>
    </xf>
    <xf numFmtId="164" fontId="3" fillId="0" borderId="2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wrapText="1"/>
    </xf>
    <xf numFmtId="0" fontId="10" fillId="0" borderId="0" xfId="0" applyFont="1"/>
    <xf numFmtId="164" fontId="3" fillId="0" borderId="2" xfId="0" applyNumberFormat="1" applyFont="1" applyFill="1" applyBorder="1"/>
    <xf numFmtId="164" fontId="1" fillId="0" borderId="2" xfId="0" applyNumberFormat="1" applyFont="1" applyBorder="1" applyAlignment="1"/>
    <xf numFmtId="164" fontId="2" fillId="2" borderId="2" xfId="0" applyNumberFormat="1" applyFont="1" applyFill="1" applyBorder="1"/>
    <xf numFmtId="164" fontId="11" fillId="0" borderId="2" xfId="0" applyNumberFormat="1" applyFont="1" applyFill="1" applyBorder="1"/>
    <xf numFmtId="2" fontId="2" fillId="0" borderId="2" xfId="0" applyNumberFormat="1" applyFont="1" applyBorder="1"/>
    <xf numFmtId="165" fontId="2" fillId="0" borderId="2" xfId="0" applyNumberFormat="1" applyFont="1" applyBorder="1"/>
    <xf numFmtId="2" fontId="3" fillId="0" borderId="2" xfId="0" applyNumberFormat="1" applyFont="1" applyFill="1" applyBorder="1"/>
    <xf numFmtId="165" fontId="2" fillId="0" borderId="2" xfId="0" applyNumberFormat="1" applyFont="1" applyFill="1" applyBorder="1"/>
    <xf numFmtId="165" fontId="1" fillId="0" borderId="2" xfId="0" applyNumberFormat="1" applyFont="1" applyBorder="1"/>
    <xf numFmtId="0" fontId="12" fillId="0" borderId="0" xfId="0" applyFont="1"/>
    <xf numFmtId="0" fontId="2" fillId="3" borderId="2" xfId="0" applyFont="1" applyFill="1" applyBorder="1" applyAlignment="1">
      <alignment horizontal="left" wrapText="1"/>
    </xf>
    <xf numFmtId="164" fontId="3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/>
    <xf numFmtId="164" fontId="3" fillId="3" borderId="2" xfId="0" applyNumberFormat="1" applyFont="1" applyFill="1" applyBorder="1" applyAlignment="1">
      <alignment horizontal="center"/>
    </xf>
    <xf numFmtId="165" fontId="2" fillId="3" borderId="2" xfId="0" applyNumberFormat="1" applyFont="1" applyFill="1" applyBorder="1"/>
    <xf numFmtId="0" fontId="2" fillId="3" borderId="2" xfId="0" applyFont="1" applyFill="1" applyBorder="1" applyAlignment="1">
      <alignment horizontal="left"/>
    </xf>
    <xf numFmtId="164" fontId="2" fillId="3" borderId="2" xfId="0" applyNumberFormat="1" applyFont="1" applyFill="1" applyBorder="1"/>
    <xf numFmtId="164" fontId="2" fillId="0" borderId="0" xfId="0" applyNumberFormat="1" applyFont="1" applyFill="1"/>
    <xf numFmtId="164" fontId="2" fillId="0" borderId="0" xfId="0" applyNumberFormat="1" applyFont="1"/>
    <xf numFmtId="164" fontId="2" fillId="0" borderId="0" xfId="0" applyNumberFormat="1" applyFont="1" applyFill="1" applyAlignment="1" applyProtection="1"/>
    <xf numFmtId="0" fontId="13" fillId="0" borderId="0" xfId="0" applyFont="1" applyAlignment="1">
      <alignment horizontal="center" vertical="center" wrapText="1"/>
    </xf>
    <xf numFmtId="164" fontId="13" fillId="0" borderId="0" xfId="0" applyNumberFormat="1" applyFont="1" applyFill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165" fontId="14" fillId="0" borderId="2" xfId="0" applyNumberFormat="1" applyFont="1" applyFill="1" applyBorder="1"/>
    <xf numFmtId="2" fontId="2" fillId="0" borderId="2" xfId="0" applyNumberFormat="1" applyFont="1" applyFill="1" applyBorder="1"/>
    <xf numFmtId="164" fontId="2" fillId="0" borderId="2" xfId="0" applyNumberFormat="1" applyFont="1" applyFill="1" applyBorder="1"/>
    <xf numFmtId="0" fontId="2" fillId="0" borderId="2" xfId="0" applyFont="1" applyFill="1" applyBorder="1"/>
    <xf numFmtId="0" fontId="2" fillId="0" borderId="0" xfId="0" applyFont="1" applyFill="1"/>
    <xf numFmtId="0" fontId="1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U400"/>
  <sheetViews>
    <sheetView tabSelected="1" zoomScale="90" zoomScaleNormal="90" zoomScaleSheetLayoutView="100" zoomScalePageLayoutView="70" workbookViewId="0">
      <selection activeCell="Y181" sqref="Y181"/>
    </sheetView>
  </sheetViews>
  <sheetFormatPr defaultRowHeight="15.75" x14ac:dyDescent="0.25"/>
  <cols>
    <col min="1" max="1" width="38.5" style="3" customWidth="1"/>
    <col min="2" max="2" width="12.6640625" style="16" customWidth="1"/>
    <col min="3" max="3" width="16.33203125" style="3" bestFit="1" customWidth="1"/>
    <col min="4" max="4" width="14.5" style="3" bestFit="1" customWidth="1"/>
    <col min="5" max="5" width="14.83203125" style="3" bestFit="1" customWidth="1"/>
    <col min="6" max="6" width="16" style="3" bestFit="1" customWidth="1"/>
    <col min="7" max="11" width="14.83203125" style="3" bestFit="1" customWidth="1"/>
    <col min="12" max="12" width="9.33203125" style="3"/>
    <col min="13" max="13" width="11.1640625" style="3" customWidth="1"/>
    <col min="14" max="21" width="11.1640625" style="3" bestFit="1" customWidth="1"/>
    <col min="22" max="16384" width="9.33203125" style="3"/>
  </cols>
  <sheetData>
    <row r="1" spans="1:21" x14ac:dyDescent="0.25">
      <c r="A1" s="1"/>
      <c r="B1" s="2"/>
      <c r="C1" s="55" t="s">
        <v>0</v>
      </c>
      <c r="D1" s="55"/>
      <c r="E1" s="55"/>
      <c r="F1" s="55"/>
      <c r="G1" s="55"/>
      <c r="H1" s="55"/>
      <c r="I1" s="55"/>
      <c r="J1" s="55"/>
      <c r="K1" s="55"/>
    </row>
    <row r="2" spans="1:21" ht="18.75" x14ac:dyDescent="0.3">
      <c r="A2" s="1" t="s">
        <v>69</v>
      </c>
      <c r="B2" s="2"/>
      <c r="C2" s="37" t="s">
        <v>92</v>
      </c>
      <c r="D2" s="37"/>
    </row>
    <row r="3" spans="1:21" x14ac:dyDescent="0.25">
      <c r="A3" s="1"/>
      <c r="B3" s="2"/>
    </row>
    <row r="4" spans="1:21" x14ac:dyDescent="0.25">
      <c r="A4" s="1" t="s">
        <v>44</v>
      </c>
      <c r="B4" s="2"/>
    </row>
    <row r="5" spans="1:21" ht="12.75" customHeight="1" x14ac:dyDescent="0.25">
      <c r="A5" s="1"/>
      <c r="B5" s="2"/>
    </row>
    <row r="6" spans="1:21" ht="15.75" customHeight="1" x14ac:dyDescent="0.25">
      <c r="A6" s="59" t="s">
        <v>1</v>
      </c>
      <c r="B6" s="59" t="s">
        <v>2</v>
      </c>
      <c r="C6" s="4">
        <v>2023</v>
      </c>
      <c r="D6" s="4">
        <v>2024</v>
      </c>
      <c r="E6" s="4">
        <v>2025</v>
      </c>
      <c r="F6" s="56">
        <v>2026</v>
      </c>
      <c r="G6" s="56"/>
      <c r="H6" s="56">
        <v>2027</v>
      </c>
      <c r="I6" s="56"/>
      <c r="J6" s="56">
        <v>2028</v>
      </c>
      <c r="K6" s="56"/>
    </row>
    <row r="7" spans="1:21" x14ac:dyDescent="0.25">
      <c r="A7" s="59"/>
      <c r="B7" s="59"/>
      <c r="C7" s="59" t="s">
        <v>3</v>
      </c>
      <c r="D7" s="59" t="s">
        <v>3</v>
      </c>
      <c r="E7" s="59" t="s">
        <v>4</v>
      </c>
      <c r="F7" s="56" t="s">
        <v>5</v>
      </c>
      <c r="G7" s="56"/>
      <c r="H7" s="56" t="s">
        <v>5</v>
      </c>
      <c r="I7" s="56"/>
      <c r="J7" s="56" t="s">
        <v>5</v>
      </c>
      <c r="K7" s="56"/>
    </row>
    <row r="8" spans="1:21" ht="66.75" customHeight="1" x14ac:dyDescent="0.25">
      <c r="A8" s="59"/>
      <c r="B8" s="59"/>
      <c r="C8" s="59"/>
      <c r="D8" s="59"/>
      <c r="E8" s="59"/>
      <c r="F8" s="5" t="s">
        <v>6</v>
      </c>
      <c r="G8" s="5" t="s">
        <v>7</v>
      </c>
      <c r="H8" s="5" t="s">
        <v>6</v>
      </c>
      <c r="I8" s="5" t="s">
        <v>7</v>
      </c>
      <c r="J8" s="5" t="s">
        <v>6</v>
      </c>
      <c r="K8" s="5" t="s">
        <v>7</v>
      </c>
    </row>
    <row r="9" spans="1:21" x14ac:dyDescent="0.25">
      <c r="A9" s="63" t="s">
        <v>8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spans="1:21" x14ac:dyDescent="0.25">
      <c r="A10" s="63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21" ht="75.75" customHeight="1" x14ac:dyDescent="0.25">
      <c r="A11" s="63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21" x14ac:dyDescent="0.25">
      <c r="A12" s="6" t="s">
        <v>77</v>
      </c>
      <c r="B12" s="23" t="s">
        <v>10</v>
      </c>
      <c r="C12" s="21">
        <v>144146.08499999999</v>
      </c>
      <c r="D12" s="21">
        <v>101671.84</v>
      </c>
      <c r="E12" s="33">
        <v>110626.13800000001</v>
      </c>
      <c r="F12" s="33">
        <v>120575.20699999999</v>
      </c>
      <c r="G12" s="33">
        <v>119715.052</v>
      </c>
      <c r="H12" s="33">
        <v>130474.148</v>
      </c>
      <c r="I12" s="33">
        <v>130248.893</v>
      </c>
      <c r="J12" s="33">
        <v>141595.48800000001</v>
      </c>
      <c r="K12" s="35">
        <v>142562.1</v>
      </c>
      <c r="M12" s="46"/>
      <c r="N12" s="46"/>
      <c r="O12" s="46"/>
      <c r="P12" s="46"/>
      <c r="Q12" s="46"/>
      <c r="R12" s="46"/>
      <c r="S12" s="46"/>
      <c r="T12" s="46"/>
      <c r="U12" s="45"/>
    </row>
    <row r="13" spans="1:21" x14ac:dyDescent="0.25">
      <c r="A13" s="7" t="s">
        <v>80</v>
      </c>
      <c r="B13" s="23" t="s">
        <v>10</v>
      </c>
      <c r="C13" s="6"/>
      <c r="D13" s="21">
        <v>101671.84</v>
      </c>
      <c r="E13" s="33">
        <v>104069.745</v>
      </c>
      <c r="F13" s="33">
        <v>107008.65</v>
      </c>
      <c r="G13" s="33">
        <v>107667.299</v>
      </c>
      <c r="H13" s="33">
        <v>110807.47199999999</v>
      </c>
      <c r="I13" s="33">
        <v>112096.69500000001</v>
      </c>
      <c r="J13" s="33">
        <v>115516.299</v>
      </c>
      <c r="K13" s="35">
        <v>117861.5</v>
      </c>
      <c r="N13" s="46"/>
      <c r="O13" s="46"/>
      <c r="P13" s="46"/>
      <c r="Q13" s="46"/>
      <c r="R13" s="46"/>
      <c r="S13" s="46"/>
      <c r="T13" s="46"/>
      <c r="U13" s="45"/>
    </row>
    <row r="14" spans="1:21" x14ac:dyDescent="0.25">
      <c r="A14" s="7" t="s">
        <v>11</v>
      </c>
      <c r="B14" s="23" t="s">
        <v>12</v>
      </c>
      <c r="C14" s="6"/>
      <c r="D14" s="6"/>
      <c r="E14" s="32">
        <v>106.3</v>
      </c>
      <c r="F14" s="32">
        <v>106</v>
      </c>
      <c r="G14" s="32">
        <v>104.6</v>
      </c>
      <c r="H14" s="32">
        <v>104.5</v>
      </c>
      <c r="I14" s="32">
        <v>104.5</v>
      </c>
      <c r="J14" s="32">
        <v>104.1</v>
      </c>
      <c r="K14" s="32">
        <v>104.1</v>
      </c>
      <c r="M14" s="48"/>
      <c r="N14" s="48"/>
      <c r="O14" s="47"/>
      <c r="P14" s="47"/>
      <c r="Q14" s="47"/>
      <c r="R14" s="47"/>
      <c r="S14" s="47"/>
      <c r="T14" s="47"/>
      <c r="U14" s="47"/>
    </row>
    <row r="15" spans="1:21" ht="24" customHeight="1" x14ac:dyDescent="0.25">
      <c r="A15" s="8" t="s">
        <v>76</v>
      </c>
      <c r="B15" s="24" t="s">
        <v>13</v>
      </c>
      <c r="C15" s="6"/>
      <c r="D15" s="6"/>
      <c r="E15" s="32">
        <v>102.35</v>
      </c>
      <c r="F15" s="32">
        <v>102.82</v>
      </c>
      <c r="G15" s="32">
        <v>103.45</v>
      </c>
      <c r="H15" s="32">
        <v>103.55</v>
      </c>
      <c r="I15" s="32">
        <v>104.11</v>
      </c>
      <c r="J15" s="32">
        <v>104.25</v>
      </c>
      <c r="K15" s="65">
        <v>105.1</v>
      </c>
      <c r="M15" s="48"/>
      <c r="N15" s="48"/>
      <c r="O15" s="45"/>
      <c r="P15" s="45"/>
      <c r="Q15" s="45"/>
      <c r="R15" s="45"/>
      <c r="S15" s="45"/>
      <c r="T15" s="45"/>
      <c r="U15" s="45"/>
    </row>
    <row r="16" spans="1:21" ht="48.75" customHeight="1" x14ac:dyDescent="0.25">
      <c r="A16" s="9" t="s">
        <v>14</v>
      </c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21" x14ac:dyDescent="0.25">
      <c r="A17" s="6" t="s">
        <v>77</v>
      </c>
      <c r="B17" s="23" t="s">
        <v>10</v>
      </c>
      <c r="C17" s="21">
        <v>144146.08499999999</v>
      </c>
      <c r="D17" s="21">
        <v>101671.84</v>
      </c>
      <c r="E17" s="33">
        <v>110626.13800000001</v>
      </c>
      <c r="F17" s="33">
        <v>120575.20699999999</v>
      </c>
      <c r="G17" s="33">
        <v>119715.052</v>
      </c>
      <c r="H17" s="33">
        <v>130474.148</v>
      </c>
      <c r="I17" s="33">
        <v>130248.893</v>
      </c>
      <c r="J17" s="33">
        <v>141595.48800000001</v>
      </c>
      <c r="K17" s="35">
        <v>142562.1</v>
      </c>
      <c r="M17" s="46"/>
      <c r="N17" s="46"/>
      <c r="O17" s="46"/>
      <c r="P17" s="46"/>
      <c r="Q17" s="46"/>
      <c r="R17" s="46"/>
      <c r="S17" s="46"/>
      <c r="T17" s="46"/>
      <c r="U17" s="45"/>
    </row>
    <row r="18" spans="1:21" x14ac:dyDescent="0.25">
      <c r="A18" s="7" t="s">
        <v>81</v>
      </c>
      <c r="B18" s="23" t="s">
        <v>10</v>
      </c>
      <c r="C18" s="6"/>
      <c r="D18" s="21">
        <v>101671.84</v>
      </c>
      <c r="E18" s="33">
        <v>104069.745</v>
      </c>
      <c r="F18" s="33">
        <v>107008.65</v>
      </c>
      <c r="G18" s="33">
        <v>107667.299</v>
      </c>
      <c r="H18" s="33">
        <v>110807.47199999999</v>
      </c>
      <c r="I18" s="33">
        <v>112096.69500000001</v>
      </c>
      <c r="J18" s="33">
        <v>115516.299</v>
      </c>
      <c r="K18" s="35">
        <v>117861.5</v>
      </c>
      <c r="N18" s="46"/>
      <c r="O18" s="46"/>
      <c r="P18" s="46"/>
      <c r="Q18" s="46"/>
      <c r="R18" s="46"/>
      <c r="S18" s="46"/>
      <c r="T18" s="46"/>
      <c r="U18" s="45"/>
    </row>
    <row r="19" spans="1:21" x14ac:dyDescent="0.25">
      <c r="A19" s="7" t="s">
        <v>11</v>
      </c>
      <c r="B19" s="23" t="s">
        <v>12</v>
      </c>
      <c r="C19" s="6"/>
      <c r="D19" s="6"/>
      <c r="E19" s="32">
        <v>106.3</v>
      </c>
      <c r="F19" s="32">
        <v>106</v>
      </c>
      <c r="G19" s="32">
        <v>104.6</v>
      </c>
      <c r="H19" s="32">
        <v>104.5</v>
      </c>
      <c r="I19" s="32">
        <v>104.5</v>
      </c>
      <c r="J19" s="32">
        <v>104.1</v>
      </c>
      <c r="K19" s="32">
        <v>104.1</v>
      </c>
      <c r="M19" s="48"/>
      <c r="N19" s="48"/>
      <c r="O19" s="47"/>
      <c r="P19" s="47"/>
      <c r="Q19" s="47"/>
      <c r="R19" s="47"/>
      <c r="S19" s="47"/>
      <c r="T19" s="47"/>
      <c r="U19" s="47"/>
    </row>
    <row r="20" spans="1:21" ht="27" customHeight="1" x14ac:dyDescent="0.25">
      <c r="A20" s="8" t="s">
        <v>76</v>
      </c>
      <c r="B20" s="24" t="s">
        <v>13</v>
      </c>
      <c r="C20" s="6"/>
      <c r="D20" s="6"/>
      <c r="E20" s="32">
        <v>102.35</v>
      </c>
      <c r="F20" s="32">
        <v>102.82</v>
      </c>
      <c r="G20" s="32">
        <v>103.45</v>
      </c>
      <c r="H20" s="32">
        <v>103.55</v>
      </c>
      <c r="I20" s="32">
        <v>104.11</v>
      </c>
      <c r="J20" s="32">
        <v>104.25</v>
      </c>
      <c r="K20" s="65">
        <v>105.1</v>
      </c>
      <c r="M20" s="48"/>
      <c r="N20" s="48"/>
      <c r="O20" s="45"/>
      <c r="P20" s="45"/>
      <c r="Q20" s="45"/>
      <c r="R20" s="45"/>
      <c r="S20" s="45"/>
      <c r="T20" s="45"/>
      <c r="U20" s="45"/>
    </row>
    <row r="21" spans="1:21" x14ac:dyDescent="0.25">
      <c r="A21" s="10" t="s">
        <v>15</v>
      </c>
      <c r="B21" s="25"/>
      <c r="C21" s="6"/>
      <c r="D21" s="6"/>
      <c r="E21" s="6"/>
      <c r="F21" s="6"/>
      <c r="G21" s="6"/>
      <c r="H21" s="6"/>
      <c r="I21" s="6"/>
      <c r="J21" s="6"/>
      <c r="K21" s="6"/>
    </row>
    <row r="22" spans="1:21" x14ac:dyDescent="0.25">
      <c r="A22" s="6" t="s">
        <v>45</v>
      </c>
      <c r="B22" s="25"/>
      <c r="C22" s="6"/>
      <c r="D22" s="6"/>
      <c r="E22" s="6"/>
      <c r="F22" s="6"/>
      <c r="G22" s="6"/>
      <c r="H22" s="6"/>
      <c r="I22" s="6"/>
      <c r="J22" s="6"/>
      <c r="K22" s="6"/>
    </row>
    <row r="23" spans="1:21" x14ac:dyDescent="0.25">
      <c r="A23" s="6" t="s">
        <v>77</v>
      </c>
      <c r="B23" s="23" t="s">
        <v>10</v>
      </c>
      <c r="C23" s="33">
        <v>3739.9920000000002</v>
      </c>
      <c r="D23" s="33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M23" s="45"/>
      <c r="N23" s="45"/>
      <c r="O23" s="45"/>
      <c r="P23" s="45"/>
      <c r="Q23" s="45"/>
      <c r="R23" s="45"/>
      <c r="S23" s="45"/>
      <c r="T23" s="45"/>
      <c r="U23" s="45"/>
    </row>
    <row r="24" spans="1:21" x14ac:dyDescent="0.25">
      <c r="A24" s="7" t="s">
        <v>81</v>
      </c>
      <c r="B24" s="23" t="s">
        <v>10</v>
      </c>
      <c r="C24" s="21"/>
      <c r="D24" s="33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M24" s="45"/>
      <c r="N24" s="45"/>
      <c r="O24" s="45"/>
      <c r="P24" s="45"/>
      <c r="Q24" s="45"/>
      <c r="R24" s="45"/>
      <c r="S24" s="45"/>
      <c r="T24" s="45"/>
      <c r="U24" s="45"/>
    </row>
    <row r="25" spans="1:21" x14ac:dyDescent="0.25">
      <c r="A25" s="7" t="s">
        <v>11</v>
      </c>
      <c r="B25" s="23" t="s">
        <v>12</v>
      </c>
      <c r="C25" s="21"/>
      <c r="D25" s="21"/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M25" s="45"/>
      <c r="N25" s="45"/>
      <c r="O25" s="45"/>
      <c r="P25" s="45"/>
      <c r="Q25" s="45"/>
      <c r="R25" s="45"/>
      <c r="S25" s="45"/>
      <c r="T25" s="45"/>
      <c r="U25" s="45"/>
    </row>
    <row r="26" spans="1:21" ht="23.25" customHeight="1" x14ac:dyDescent="0.25">
      <c r="A26" s="8" t="s">
        <v>76</v>
      </c>
      <c r="B26" s="25" t="s">
        <v>13</v>
      </c>
      <c r="C26" s="21"/>
      <c r="D26" s="21"/>
      <c r="E26" s="21" t="e">
        <f>E24/D24*100</f>
        <v>#DIV/0!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M26" s="45"/>
      <c r="N26" s="45"/>
      <c r="O26" s="45"/>
      <c r="P26" s="45"/>
      <c r="Q26" s="45"/>
      <c r="R26" s="45"/>
      <c r="S26" s="45"/>
      <c r="T26" s="45"/>
      <c r="U26" s="45"/>
    </row>
    <row r="27" spans="1:21" x14ac:dyDescent="0.25">
      <c r="A27" s="6" t="s">
        <v>46</v>
      </c>
      <c r="B27" s="25"/>
      <c r="C27" s="6"/>
      <c r="D27" s="6"/>
      <c r="E27" s="6"/>
      <c r="F27" s="6"/>
      <c r="G27" s="6"/>
      <c r="H27" s="6"/>
      <c r="I27" s="6"/>
      <c r="J27" s="6"/>
      <c r="K27" s="6"/>
    </row>
    <row r="28" spans="1:21" x14ac:dyDescent="0.25">
      <c r="A28" s="6" t="s">
        <v>96</v>
      </c>
      <c r="B28" s="23" t="s">
        <v>10</v>
      </c>
      <c r="C28" s="33">
        <v>37882.39</v>
      </c>
      <c r="D28" s="33">
        <v>28604.799999999999</v>
      </c>
      <c r="E28" s="33">
        <v>31227.887999999999</v>
      </c>
      <c r="F28" s="33">
        <v>34127.71</v>
      </c>
      <c r="G28" s="33">
        <v>34003.61</v>
      </c>
      <c r="H28" s="33">
        <v>37125.659</v>
      </c>
      <c r="I28" s="33">
        <v>37345.993999999999</v>
      </c>
      <c r="J28" s="33">
        <v>40618.849000000002</v>
      </c>
      <c r="K28" s="33">
        <v>41248.688000000002</v>
      </c>
      <c r="M28" s="45"/>
      <c r="N28" s="45"/>
      <c r="O28" s="45"/>
      <c r="P28" s="45"/>
      <c r="Q28" s="45"/>
      <c r="R28" s="45"/>
      <c r="S28" s="45"/>
      <c r="T28" s="45"/>
      <c r="U28" s="45"/>
    </row>
    <row r="29" spans="1:21" x14ac:dyDescent="0.25">
      <c r="A29" s="7" t="s">
        <v>71</v>
      </c>
      <c r="B29" s="23" t="s">
        <v>10</v>
      </c>
      <c r="C29" s="21"/>
      <c r="D29" s="33">
        <v>28604.799999999999</v>
      </c>
      <c r="E29" s="33">
        <v>29377.129000000001</v>
      </c>
      <c r="F29" s="33">
        <v>30287.82</v>
      </c>
      <c r="G29" s="33">
        <v>30581.591</v>
      </c>
      <c r="H29" s="33">
        <v>31529.620999999999</v>
      </c>
      <c r="I29" s="33">
        <v>32141.252</v>
      </c>
      <c r="J29" s="33">
        <v>33137.631999999998</v>
      </c>
      <c r="K29" s="33">
        <v>34101.868000000002</v>
      </c>
      <c r="M29" s="45"/>
      <c r="N29" s="45"/>
      <c r="O29" s="45"/>
      <c r="P29" s="45"/>
      <c r="Q29" s="45"/>
      <c r="R29" s="45"/>
      <c r="S29" s="45"/>
      <c r="T29" s="45"/>
      <c r="U29" s="45"/>
    </row>
    <row r="30" spans="1:21" x14ac:dyDescent="0.25">
      <c r="A30" s="7" t="s">
        <v>11</v>
      </c>
      <c r="B30" s="23" t="s">
        <v>12</v>
      </c>
      <c r="C30" s="21"/>
      <c r="D30" s="21"/>
      <c r="E30" s="21">
        <v>106.3</v>
      </c>
      <c r="F30" s="21">
        <v>106</v>
      </c>
      <c r="G30" s="21">
        <v>104.6</v>
      </c>
      <c r="H30" s="21">
        <v>104.5</v>
      </c>
      <c r="I30" s="21">
        <v>104.5</v>
      </c>
      <c r="J30" s="21">
        <v>104.1</v>
      </c>
      <c r="K30" s="21">
        <v>104.1</v>
      </c>
      <c r="M30" s="45"/>
      <c r="N30" s="45"/>
      <c r="O30" s="45"/>
      <c r="P30" s="45"/>
      <c r="Q30" s="45"/>
      <c r="R30" s="45"/>
      <c r="S30" s="45"/>
      <c r="T30" s="45"/>
      <c r="U30" s="45"/>
    </row>
    <row r="31" spans="1:21" ht="18.75" customHeight="1" x14ac:dyDescent="0.25">
      <c r="A31" s="8" t="s">
        <v>76</v>
      </c>
      <c r="B31" s="24" t="s">
        <v>13</v>
      </c>
      <c r="C31" s="21"/>
      <c r="D31" s="21"/>
      <c r="E31" s="21">
        <f>E29/D29*100</f>
        <v>102.69999790244995</v>
      </c>
      <c r="F31" s="21">
        <f>F29/E29*100</f>
        <v>103.10000000340401</v>
      </c>
      <c r="G31" s="21">
        <f>G29/E29*100</f>
        <v>104.09999901624151</v>
      </c>
      <c r="H31" s="21">
        <f t="shared" ref="H31" si="0">H29/F29*100</f>
        <v>104.10000125462975</v>
      </c>
      <c r="I31" s="21">
        <f t="shared" ref="I31" si="1">I29/G29*100</f>
        <v>105.09999953893832</v>
      </c>
      <c r="J31" s="21">
        <f t="shared" ref="J31" si="2">J29/H29*100</f>
        <v>105.10000104346322</v>
      </c>
      <c r="K31" s="21">
        <f t="shared" ref="K31" si="3">K29/I29*100</f>
        <v>106.09999884260888</v>
      </c>
      <c r="M31" s="45"/>
      <c r="N31" s="45"/>
      <c r="O31" s="45"/>
      <c r="P31" s="45"/>
      <c r="Q31" s="45"/>
      <c r="R31" s="45"/>
      <c r="S31" s="45"/>
      <c r="T31" s="45"/>
      <c r="U31" s="45"/>
    </row>
    <row r="32" spans="1:21" ht="18.75" customHeight="1" x14ac:dyDescent="0.25">
      <c r="A32" s="19" t="s">
        <v>47</v>
      </c>
      <c r="B32" s="24"/>
      <c r="C32" s="6"/>
      <c r="D32" s="6"/>
      <c r="E32" s="6"/>
      <c r="F32" s="6"/>
      <c r="G32" s="6"/>
      <c r="H32" s="6"/>
      <c r="I32" s="6"/>
      <c r="J32" s="6"/>
      <c r="K32" s="6"/>
    </row>
    <row r="33" spans="1:21" ht="18.75" customHeight="1" x14ac:dyDescent="0.25">
      <c r="A33" s="6" t="s">
        <v>77</v>
      </c>
      <c r="B33" s="23" t="s">
        <v>10</v>
      </c>
      <c r="C33" s="33">
        <v>40731.464</v>
      </c>
      <c r="D33" s="33">
        <v>24367.5</v>
      </c>
      <c r="E33" s="33">
        <v>26679.732</v>
      </c>
      <c r="F33" s="33">
        <v>29270.333999999999</v>
      </c>
      <c r="G33" s="33">
        <v>28967.465</v>
      </c>
      <c r="H33" s="33">
        <v>31749.824000000001</v>
      </c>
      <c r="I33" s="33">
        <v>31421.298999999999</v>
      </c>
      <c r="J33" s="33">
        <v>34406.680999999997</v>
      </c>
      <c r="K33" s="33">
        <v>34050.665000000001</v>
      </c>
      <c r="M33" s="45"/>
      <c r="N33" s="45"/>
      <c r="O33" s="45"/>
      <c r="P33" s="45"/>
      <c r="Q33" s="45"/>
      <c r="R33" s="45"/>
      <c r="S33" s="45"/>
      <c r="T33" s="45"/>
      <c r="U33" s="45"/>
    </row>
    <row r="34" spans="1:21" ht="18.75" customHeight="1" x14ac:dyDescent="0.25">
      <c r="A34" s="7" t="s">
        <v>81</v>
      </c>
      <c r="B34" s="23" t="s">
        <v>10</v>
      </c>
      <c r="C34" s="21"/>
      <c r="D34" s="33">
        <v>24367.5</v>
      </c>
      <c r="E34" s="33">
        <v>25098.525000000001</v>
      </c>
      <c r="F34" s="33">
        <v>25976.973000000002</v>
      </c>
      <c r="G34" s="33">
        <v>26052.268</v>
      </c>
      <c r="H34" s="33">
        <v>26964.098000000002</v>
      </c>
      <c r="I34" s="33">
        <v>27042.255000000001</v>
      </c>
      <c r="J34" s="33">
        <v>28069.626</v>
      </c>
      <c r="K34" s="33">
        <v>28150.987000000001</v>
      </c>
      <c r="M34" s="45"/>
      <c r="N34" s="45"/>
      <c r="O34" s="45"/>
      <c r="P34" s="45"/>
      <c r="Q34" s="45"/>
      <c r="R34" s="45"/>
      <c r="S34" s="45"/>
      <c r="T34" s="45"/>
      <c r="U34" s="45"/>
    </row>
    <row r="35" spans="1:21" ht="18.75" customHeight="1" x14ac:dyDescent="0.25">
      <c r="A35" s="7" t="s">
        <v>11</v>
      </c>
      <c r="B35" s="23" t="s">
        <v>12</v>
      </c>
      <c r="C35" s="21"/>
      <c r="D35" s="21"/>
      <c r="E35" s="21">
        <v>106.3</v>
      </c>
      <c r="F35" s="21">
        <v>106</v>
      </c>
      <c r="G35" s="21">
        <v>104.6</v>
      </c>
      <c r="H35" s="21">
        <v>104.5</v>
      </c>
      <c r="I35" s="21">
        <v>104.5</v>
      </c>
      <c r="J35" s="21">
        <v>104.1</v>
      </c>
      <c r="K35" s="21">
        <v>104.1</v>
      </c>
      <c r="M35" s="45"/>
      <c r="N35" s="45"/>
      <c r="O35" s="45"/>
      <c r="P35" s="45"/>
      <c r="Q35" s="45"/>
      <c r="R35" s="45"/>
      <c r="S35" s="45"/>
      <c r="T35" s="45"/>
      <c r="U35" s="45"/>
    </row>
    <row r="36" spans="1:21" ht="25.5" x14ac:dyDescent="0.25">
      <c r="A36" s="8" t="s">
        <v>76</v>
      </c>
      <c r="B36" s="24" t="s">
        <v>13</v>
      </c>
      <c r="C36" s="21"/>
      <c r="D36" s="21"/>
      <c r="E36" s="21">
        <v>103</v>
      </c>
      <c r="F36" s="21">
        <v>103.5</v>
      </c>
      <c r="G36" s="21">
        <v>103.8</v>
      </c>
      <c r="H36" s="21">
        <v>103.8</v>
      </c>
      <c r="I36" s="21">
        <v>103.8</v>
      </c>
      <c r="J36" s="21">
        <v>104.1</v>
      </c>
      <c r="K36" s="21">
        <v>104.1</v>
      </c>
      <c r="M36" s="45"/>
      <c r="N36" s="45"/>
      <c r="O36" s="45"/>
      <c r="P36" s="45"/>
      <c r="Q36" s="45"/>
      <c r="R36" s="45"/>
      <c r="S36" s="45"/>
      <c r="T36" s="45"/>
      <c r="U36" s="45"/>
    </row>
    <row r="37" spans="1:21" x14ac:dyDescent="0.25">
      <c r="A37" s="19" t="s">
        <v>48</v>
      </c>
      <c r="B37" s="24"/>
      <c r="C37" s="6"/>
      <c r="D37" s="6"/>
      <c r="E37" s="6"/>
      <c r="F37" s="6"/>
      <c r="G37" s="6"/>
      <c r="H37" s="6"/>
      <c r="I37" s="6"/>
      <c r="J37" s="6"/>
      <c r="K37" s="6"/>
    </row>
    <row r="38" spans="1:21" x14ac:dyDescent="0.25">
      <c r="A38" s="6" t="s">
        <v>75</v>
      </c>
      <c r="B38" s="23" t="s">
        <v>10</v>
      </c>
      <c r="C38" s="33">
        <v>14641.599</v>
      </c>
      <c r="D38" s="33">
        <v>9375.1</v>
      </c>
      <c r="E38" s="33">
        <v>9965.7309999999998</v>
      </c>
      <c r="F38" s="33">
        <v>10827.757</v>
      </c>
      <c r="G38" s="33">
        <v>10684.758</v>
      </c>
      <c r="H38" s="33">
        <v>11711.041999999999</v>
      </c>
      <c r="I38" s="33">
        <v>11556.367</v>
      </c>
      <c r="J38" s="33">
        <v>12556.93</v>
      </c>
      <c r="K38" s="33">
        <v>12391.084000000001</v>
      </c>
      <c r="M38" s="45"/>
      <c r="N38" s="45"/>
      <c r="O38" s="45"/>
      <c r="P38" s="45"/>
      <c r="Q38" s="45"/>
      <c r="R38" s="45"/>
      <c r="S38" s="45"/>
      <c r="T38" s="45"/>
      <c r="U38" s="45"/>
    </row>
    <row r="39" spans="1:21" x14ac:dyDescent="0.25">
      <c r="A39" s="7" t="s">
        <v>81</v>
      </c>
      <c r="B39" s="23" t="s">
        <v>10</v>
      </c>
      <c r="C39" s="21"/>
      <c r="D39" s="33">
        <v>9375.1</v>
      </c>
      <c r="E39" s="33">
        <v>9375.1</v>
      </c>
      <c r="F39" s="33">
        <v>9609.4770000000008</v>
      </c>
      <c r="G39" s="33">
        <v>9609.4770000000008</v>
      </c>
      <c r="H39" s="33">
        <v>9945.8089999999993</v>
      </c>
      <c r="I39" s="33">
        <v>9945.8089999999993</v>
      </c>
      <c r="J39" s="33">
        <v>10244.183000000001</v>
      </c>
      <c r="K39" s="33">
        <v>10244.183000000001</v>
      </c>
      <c r="M39" s="45"/>
      <c r="N39" s="45"/>
      <c r="O39" s="45"/>
      <c r="P39" s="45"/>
      <c r="Q39" s="45"/>
      <c r="R39" s="45"/>
      <c r="S39" s="45"/>
      <c r="T39" s="45"/>
      <c r="U39" s="45"/>
    </row>
    <row r="40" spans="1:21" x14ac:dyDescent="0.25">
      <c r="A40" s="7" t="s">
        <v>11</v>
      </c>
      <c r="B40" s="23" t="s">
        <v>12</v>
      </c>
      <c r="C40" s="21"/>
      <c r="D40" s="21"/>
      <c r="E40" s="21">
        <v>106.3</v>
      </c>
      <c r="F40" s="21">
        <v>106</v>
      </c>
      <c r="G40" s="21">
        <v>104.6</v>
      </c>
      <c r="H40" s="21">
        <v>104.5</v>
      </c>
      <c r="I40" s="21">
        <v>104.5</v>
      </c>
      <c r="J40" s="21">
        <v>104.1</v>
      </c>
      <c r="K40" s="21">
        <v>104.1</v>
      </c>
      <c r="M40" s="45"/>
      <c r="N40" s="45"/>
      <c r="O40" s="45"/>
      <c r="P40" s="45"/>
      <c r="Q40" s="45"/>
      <c r="R40" s="45"/>
      <c r="S40" s="45"/>
      <c r="T40" s="45"/>
      <c r="U40" s="45"/>
    </row>
    <row r="41" spans="1:21" ht="25.5" x14ac:dyDescent="0.25">
      <c r="A41" s="8" t="s">
        <v>91</v>
      </c>
      <c r="B41" s="24" t="s">
        <v>13</v>
      </c>
      <c r="C41" s="21"/>
      <c r="D41" s="21"/>
      <c r="E41" s="21">
        <v>100</v>
      </c>
      <c r="F41" s="21">
        <v>102.5</v>
      </c>
      <c r="G41" s="21">
        <v>102.5</v>
      </c>
      <c r="H41" s="21">
        <v>103.5</v>
      </c>
      <c r="I41" s="21">
        <v>103.5</v>
      </c>
      <c r="J41" s="21">
        <v>103</v>
      </c>
      <c r="K41" s="21">
        <v>103</v>
      </c>
      <c r="M41" s="45"/>
      <c r="N41" s="45"/>
      <c r="O41" s="45"/>
      <c r="P41" s="45"/>
      <c r="Q41" s="45"/>
      <c r="R41" s="45"/>
      <c r="S41" s="45"/>
      <c r="T41" s="45"/>
      <c r="U41" s="45"/>
    </row>
    <row r="42" spans="1:21" x14ac:dyDescent="0.25">
      <c r="A42" s="19" t="s">
        <v>49</v>
      </c>
      <c r="B42" s="24"/>
      <c r="C42" s="6"/>
      <c r="D42" s="6"/>
      <c r="E42" s="6"/>
      <c r="F42" s="6"/>
      <c r="G42" s="6"/>
      <c r="H42" s="6"/>
      <c r="I42" s="6"/>
      <c r="J42" s="6"/>
      <c r="K42" s="6"/>
    </row>
    <row r="43" spans="1:21" x14ac:dyDescent="0.25">
      <c r="A43" s="6" t="s">
        <v>75</v>
      </c>
      <c r="B43" s="23" t="s">
        <v>10</v>
      </c>
      <c r="C43" s="33">
        <v>8904</v>
      </c>
      <c r="D43" s="33">
        <v>11072.5</v>
      </c>
      <c r="E43" s="33">
        <v>11970.157999999999</v>
      </c>
      <c r="F43" s="33">
        <v>12904.07</v>
      </c>
      <c r="G43" s="33">
        <v>12733.638000000001</v>
      </c>
      <c r="H43" s="33">
        <v>13713.994000000001</v>
      </c>
      <c r="I43" s="33">
        <v>13532.865</v>
      </c>
      <c r="J43" s="33">
        <v>14661.727000000001</v>
      </c>
      <c r="K43" s="33">
        <v>14468.081</v>
      </c>
      <c r="M43" s="45"/>
      <c r="N43" s="45"/>
      <c r="O43" s="45"/>
      <c r="P43" s="45"/>
      <c r="Q43" s="45"/>
      <c r="R43" s="45"/>
      <c r="S43" s="45"/>
      <c r="T43" s="45"/>
      <c r="U43" s="45"/>
    </row>
    <row r="44" spans="1:21" x14ac:dyDescent="0.25">
      <c r="A44" s="7" t="s">
        <v>81</v>
      </c>
      <c r="B44" s="23" t="s">
        <v>10</v>
      </c>
      <c r="C44" s="21"/>
      <c r="D44" s="33">
        <v>11072.5</v>
      </c>
      <c r="E44" s="33">
        <v>11260.732</v>
      </c>
      <c r="F44" s="33">
        <v>11452.165000000001</v>
      </c>
      <c r="G44" s="33">
        <v>11452.115</v>
      </c>
      <c r="H44" s="33">
        <v>11646.851000000001</v>
      </c>
      <c r="I44" s="33">
        <v>11646.851000000001</v>
      </c>
      <c r="J44" s="33">
        <v>11961.316000000001</v>
      </c>
      <c r="K44" s="33">
        <v>11961.316000000001</v>
      </c>
      <c r="M44" s="45"/>
      <c r="N44" s="45"/>
      <c r="O44" s="45"/>
      <c r="P44" s="45"/>
      <c r="Q44" s="45"/>
      <c r="R44" s="45"/>
      <c r="S44" s="45"/>
      <c r="T44" s="45"/>
      <c r="U44" s="45"/>
    </row>
    <row r="45" spans="1:21" x14ac:dyDescent="0.25">
      <c r="A45" s="7" t="s">
        <v>11</v>
      </c>
      <c r="B45" s="23" t="s">
        <v>12</v>
      </c>
      <c r="C45" s="21"/>
      <c r="D45" s="21"/>
      <c r="E45" s="21">
        <v>106.3</v>
      </c>
      <c r="F45" s="21">
        <v>106</v>
      </c>
      <c r="G45" s="21">
        <v>104.6</v>
      </c>
      <c r="H45" s="21">
        <v>104.5</v>
      </c>
      <c r="I45" s="21">
        <v>104.5</v>
      </c>
      <c r="J45" s="21">
        <v>104.1</v>
      </c>
      <c r="K45" s="21">
        <v>104.1</v>
      </c>
      <c r="M45" s="45"/>
      <c r="N45" s="45"/>
      <c r="O45" s="45"/>
      <c r="P45" s="45"/>
      <c r="Q45" s="45"/>
      <c r="R45" s="45"/>
      <c r="S45" s="45"/>
      <c r="T45" s="45"/>
      <c r="U45" s="45"/>
    </row>
    <row r="46" spans="1:21" ht="25.5" x14ac:dyDescent="0.25">
      <c r="A46" s="8" t="s">
        <v>91</v>
      </c>
      <c r="B46" s="24" t="s">
        <v>13</v>
      </c>
      <c r="C46" s="21"/>
      <c r="D46" s="21"/>
      <c r="E46" s="21">
        <v>101.7</v>
      </c>
      <c r="F46" s="21">
        <v>101.7</v>
      </c>
      <c r="G46" s="21">
        <v>101.7</v>
      </c>
      <c r="H46" s="21">
        <v>101.7</v>
      </c>
      <c r="I46" s="21">
        <v>101.7</v>
      </c>
      <c r="J46" s="21">
        <v>102.7</v>
      </c>
      <c r="K46" s="21">
        <v>102.7</v>
      </c>
      <c r="M46" s="45"/>
      <c r="N46" s="45"/>
      <c r="O46" s="45"/>
      <c r="P46" s="45"/>
      <c r="Q46" s="45"/>
      <c r="R46" s="45"/>
      <c r="S46" s="45"/>
      <c r="T46" s="45"/>
      <c r="U46" s="45"/>
    </row>
    <row r="47" spans="1:21" x14ac:dyDescent="0.25">
      <c r="A47" s="19" t="s">
        <v>50</v>
      </c>
      <c r="B47" s="24"/>
      <c r="C47" s="6"/>
      <c r="D47" s="6"/>
      <c r="E47" s="6"/>
      <c r="F47" s="6"/>
      <c r="G47" s="6"/>
      <c r="H47" s="6"/>
      <c r="I47" s="6"/>
      <c r="J47" s="6"/>
      <c r="K47" s="6"/>
    </row>
    <row r="48" spans="1:21" x14ac:dyDescent="0.25">
      <c r="A48" s="6" t="s">
        <v>77</v>
      </c>
      <c r="B48" s="23" t="s">
        <v>10</v>
      </c>
      <c r="C48" s="33">
        <v>38246.639999999999</v>
      </c>
      <c r="D48" s="33">
        <v>28251.96</v>
      </c>
      <c r="E48" s="33">
        <v>30782.629000000001</v>
      </c>
      <c r="F48" s="33">
        <v>33445.326000000001</v>
      </c>
      <c r="G48" s="33">
        <v>33325.580999999998</v>
      </c>
      <c r="H48" s="33">
        <v>36173.629000000001</v>
      </c>
      <c r="I48" s="33">
        <v>36392.368000000002</v>
      </c>
      <c r="J48" s="33">
        <v>39351.300999999999</v>
      </c>
      <c r="K48" s="35">
        <v>40403.5</v>
      </c>
      <c r="M48" s="45"/>
      <c r="N48" s="45"/>
      <c r="O48" s="45"/>
      <c r="P48" s="45"/>
      <c r="Q48" s="45"/>
      <c r="R48" s="45"/>
      <c r="S48" s="45"/>
      <c r="T48" s="45"/>
      <c r="U48" s="45"/>
    </row>
    <row r="49" spans="1:21" x14ac:dyDescent="0.25">
      <c r="A49" s="7" t="s">
        <v>82</v>
      </c>
      <c r="B49" s="23" t="s">
        <v>10</v>
      </c>
      <c r="C49" s="21"/>
      <c r="D49" s="33">
        <v>28251.96</v>
      </c>
      <c r="E49" s="33">
        <v>28958.258999999998</v>
      </c>
      <c r="F49" s="33">
        <v>29682.215</v>
      </c>
      <c r="G49" s="33">
        <v>29971.797999999999</v>
      </c>
      <c r="H49" s="33">
        <v>30721.093000000001</v>
      </c>
      <c r="I49" s="33">
        <v>31320.527999999998</v>
      </c>
      <c r="J49" s="33">
        <v>32103.542000000001</v>
      </c>
      <c r="K49" s="33">
        <v>33403.158000000003</v>
      </c>
      <c r="M49" s="45"/>
      <c r="N49" s="45"/>
      <c r="O49" s="45"/>
      <c r="P49" s="45"/>
      <c r="Q49" s="45"/>
      <c r="R49" s="45"/>
      <c r="S49" s="45"/>
      <c r="T49" s="45"/>
      <c r="U49" s="45"/>
    </row>
    <row r="50" spans="1:21" x14ac:dyDescent="0.25">
      <c r="A50" s="7" t="s">
        <v>11</v>
      </c>
      <c r="B50" s="23" t="s">
        <v>12</v>
      </c>
      <c r="C50" s="21"/>
      <c r="D50" s="21"/>
      <c r="E50" s="21">
        <v>106.3</v>
      </c>
      <c r="F50" s="21">
        <v>106</v>
      </c>
      <c r="G50" s="21">
        <v>104.6</v>
      </c>
      <c r="H50" s="21">
        <v>104.5</v>
      </c>
      <c r="I50" s="21">
        <v>104.5</v>
      </c>
      <c r="J50" s="21">
        <v>104.1</v>
      </c>
      <c r="K50" s="21">
        <v>104.1</v>
      </c>
      <c r="M50" s="49"/>
      <c r="N50" s="49"/>
      <c r="O50" s="45"/>
      <c r="P50" s="45"/>
      <c r="Q50" s="45"/>
      <c r="R50" s="45"/>
      <c r="S50" s="45"/>
      <c r="T50" s="45"/>
      <c r="U50" s="45"/>
    </row>
    <row r="51" spans="1:21" ht="25.5" x14ac:dyDescent="0.25">
      <c r="A51" s="8" t="s">
        <v>91</v>
      </c>
      <c r="B51" s="24" t="s">
        <v>13</v>
      </c>
      <c r="C51" s="21"/>
      <c r="D51" s="21"/>
      <c r="E51" s="21">
        <v>102.5</v>
      </c>
      <c r="F51" s="21">
        <v>102.5</v>
      </c>
      <c r="G51" s="21">
        <v>103.5</v>
      </c>
      <c r="H51" s="21">
        <v>103.5</v>
      </c>
      <c r="I51" s="21">
        <v>104.5</v>
      </c>
      <c r="J51" s="21">
        <v>104.5</v>
      </c>
      <c r="K51" s="66">
        <v>106.6</v>
      </c>
      <c r="M51" s="49"/>
      <c r="N51" s="49"/>
      <c r="O51" s="45"/>
      <c r="P51" s="45"/>
      <c r="Q51" s="45"/>
      <c r="R51" s="45"/>
      <c r="S51" s="45"/>
      <c r="T51" s="45"/>
      <c r="U51" s="45"/>
    </row>
    <row r="52" spans="1:21" x14ac:dyDescent="0.25">
      <c r="A52" s="12" t="s">
        <v>16</v>
      </c>
      <c r="B52" s="26"/>
      <c r="C52" s="6"/>
      <c r="D52" s="6"/>
      <c r="E52" s="6"/>
      <c r="F52" s="6"/>
      <c r="G52" s="6"/>
      <c r="H52" s="6"/>
      <c r="I52" s="6"/>
      <c r="J52" s="6"/>
      <c r="K52" s="6"/>
    </row>
    <row r="53" spans="1:21" ht="94.5" customHeight="1" x14ac:dyDescent="0.25">
      <c r="A53" s="13" t="s">
        <v>17</v>
      </c>
      <c r="B53" s="29"/>
      <c r="C53" s="6"/>
      <c r="D53" s="6"/>
      <c r="E53" s="6"/>
      <c r="F53" s="6"/>
      <c r="G53" s="6"/>
      <c r="H53" s="6"/>
      <c r="I53" s="6"/>
      <c r="J53" s="6"/>
      <c r="K53" s="6"/>
    </row>
    <row r="54" spans="1:21" x14ac:dyDescent="0.25">
      <c r="A54" s="6" t="s">
        <v>75</v>
      </c>
      <c r="B54" s="23" t="s">
        <v>10</v>
      </c>
      <c r="C54" s="33">
        <v>299804</v>
      </c>
      <c r="D54" s="64">
        <v>427535.2</v>
      </c>
      <c r="E54" s="35">
        <v>472179</v>
      </c>
      <c r="F54" s="35">
        <v>522889.1</v>
      </c>
      <c r="G54" s="35">
        <v>527691.30000000005</v>
      </c>
      <c r="H54" s="35">
        <v>572152.80000000005</v>
      </c>
      <c r="I54" s="35">
        <v>582438.30000000005</v>
      </c>
      <c r="J54" s="35">
        <v>619032.4</v>
      </c>
      <c r="K54" s="35">
        <v>631390.6</v>
      </c>
      <c r="M54" s="46"/>
      <c r="N54" s="45"/>
      <c r="O54" s="45"/>
      <c r="P54" s="45"/>
      <c r="Q54" s="45"/>
      <c r="R54" s="45"/>
      <c r="S54" s="45"/>
      <c r="T54" s="45"/>
      <c r="U54" s="45"/>
    </row>
    <row r="55" spans="1:21" x14ac:dyDescent="0.25">
      <c r="A55" s="7" t="s">
        <v>80</v>
      </c>
      <c r="B55" s="23" t="s">
        <v>10</v>
      </c>
      <c r="C55" s="6"/>
      <c r="D55" s="35">
        <v>427535.2</v>
      </c>
      <c r="E55" s="35">
        <v>444364.7</v>
      </c>
      <c r="F55" s="35">
        <v>462128.5</v>
      </c>
      <c r="G55" s="35">
        <v>465720.9</v>
      </c>
      <c r="H55" s="35">
        <v>481262</v>
      </c>
      <c r="I55" s="35">
        <v>488954.3</v>
      </c>
      <c r="J55" s="35">
        <v>499002.8</v>
      </c>
      <c r="K55" s="35">
        <v>508162.4</v>
      </c>
      <c r="N55" s="45"/>
      <c r="O55" s="45"/>
      <c r="P55" s="45"/>
      <c r="Q55" s="45"/>
      <c r="R55" s="45"/>
      <c r="S55" s="45"/>
      <c r="T55" s="45"/>
      <c r="U55" s="45"/>
    </row>
    <row r="56" spans="1:21" x14ac:dyDescent="0.25">
      <c r="A56" s="7" t="s">
        <v>11</v>
      </c>
      <c r="B56" s="23" t="s">
        <v>12</v>
      </c>
      <c r="C56" s="6"/>
      <c r="D56" s="6"/>
      <c r="E56" s="28">
        <v>106.3</v>
      </c>
      <c r="F56" s="28">
        <v>106.5</v>
      </c>
      <c r="G56" s="28">
        <v>106.6</v>
      </c>
      <c r="H56" s="28">
        <v>105.1</v>
      </c>
      <c r="I56" s="28">
        <v>105.1</v>
      </c>
      <c r="J56" s="28">
        <v>104.3</v>
      </c>
      <c r="K56" s="28">
        <v>104.2</v>
      </c>
      <c r="M56" s="48"/>
      <c r="N56" s="48"/>
      <c r="O56" s="47"/>
      <c r="P56" s="47"/>
      <c r="Q56" s="47"/>
      <c r="R56" s="47"/>
      <c r="S56" s="47"/>
      <c r="T56" s="47"/>
      <c r="U56" s="47"/>
    </row>
    <row r="57" spans="1:21" ht="31.5" x14ac:dyDescent="0.25">
      <c r="A57" s="14" t="s">
        <v>70</v>
      </c>
      <c r="B57" s="24" t="s">
        <v>13</v>
      </c>
      <c r="C57" s="6"/>
      <c r="D57" s="6"/>
      <c r="E57" s="28">
        <v>103.9</v>
      </c>
      <c r="F57" s="34">
        <v>104</v>
      </c>
      <c r="G57" s="34">
        <v>104.8</v>
      </c>
      <c r="H57" s="34">
        <v>104.1</v>
      </c>
      <c r="I57" s="34">
        <v>105.19</v>
      </c>
      <c r="J57" s="34">
        <v>103.84</v>
      </c>
      <c r="K57" s="34">
        <v>103.9</v>
      </c>
      <c r="M57" s="48"/>
      <c r="N57" s="48"/>
      <c r="O57" s="45"/>
      <c r="P57" s="45"/>
      <c r="Q57" s="45"/>
      <c r="R57" s="45"/>
      <c r="S57" s="45"/>
      <c r="T57" s="45"/>
      <c r="U57" s="45"/>
    </row>
    <row r="58" spans="1:21" ht="69" customHeight="1" x14ac:dyDescent="0.25">
      <c r="A58" s="13" t="s">
        <v>51</v>
      </c>
      <c r="B58" s="29"/>
      <c r="C58" s="6"/>
      <c r="D58" s="6"/>
      <c r="E58" s="6"/>
      <c r="F58" s="6"/>
      <c r="G58" s="6"/>
      <c r="H58" s="6"/>
      <c r="I58" s="6"/>
      <c r="J58" s="6"/>
      <c r="K58" s="6"/>
    </row>
    <row r="59" spans="1:21" x14ac:dyDescent="0.25">
      <c r="A59" s="6" t="s">
        <v>75</v>
      </c>
      <c r="B59" s="23" t="s">
        <v>10</v>
      </c>
      <c r="C59" s="35">
        <v>253373.2</v>
      </c>
      <c r="D59" s="35">
        <v>366579.6</v>
      </c>
      <c r="E59" s="35">
        <v>401213.9</v>
      </c>
      <c r="F59" s="35">
        <v>440310.5</v>
      </c>
      <c r="G59" s="35">
        <v>439324.2</v>
      </c>
      <c r="H59" s="35">
        <v>477381.6</v>
      </c>
      <c r="I59" s="35">
        <v>480626.3</v>
      </c>
      <c r="J59" s="35">
        <v>510197.6</v>
      </c>
      <c r="K59" s="35">
        <v>517835.6</v>
      </c>
      <c r="M59" s="45"/>
      <c r="N59" s="45"/>
      <c r="O59" s="45"/>
      <c r="P59" s="45"/>
      <c r="Q59" s="45"/>
      <c r="R59" s="45"/>
      <c r="S59" s="45"/>
      <c r="T59" s="45"/>
      <c r="U59" s="45"/>
    </row>
    <row r="60" spans="1:21" x14ac:dyDescent="0.25">
      <c r="A60" s="7" t="str">
        <f>A34</f>
        <v xml:space="preserve">     в ценах 2023 года</v>
      </c>
      <c r="B60" s="23" t="s">
        <v>10</v>
      </c>
      <c r="C60" s="67"/>
      <c r="D60" s="35">
        <v>366579.6</v>
      </c>
      <c r="E60" s="35">
        <v>380246.8</v>
      </c>
      <c r="F60" s="35">
        <v>394476.1</v>
      </c>
      <c r="G60" s="35">
        <v>397973.8</v>
      </c>
      <c r="H60" s="35">
        <v>409425.1</v>
      </c>
      <c r="I60" s="35">
        <v>416815.7</v>
      </c>
      <c r="J60" s="35">
        <v>420315.4</v>
      </c>
      <c r="K60" s="35">
        <v>431342.3</v>
      </c>
      <c r="M60" s="68"/>
      <c r="N60" s="45"/>
      <c r="O60" s="45"/>
      <c r="P60" s="45"/>
      <c r="Q60" s="45"/>
      <c r="R60" s="45"/>
      <c r="S60" s="45"/>
      <c r="T60" s="45"/>
      <c r="U60" s="45"/>
    </row>
    <row r="61" spans="1:21" ht="33" customHeight="1" x14ac:dyDescent="0.25">
      <c r="A61" s="7" t="s">
        <v>11</v>
      </c>
      <c r="B61" s="23" t="s">
        <v>12</v>
      </c>
      <c r="C61" s="6"/>
      <c r="D61" s="6"/>
      <c r="E61" s="28">
        <v>105.58</v>
      </c>
      <c r="F61" s="28">
        <v>105.8</v>
      </c>
      <c r="G61" s="28">
        <v>104.68</v>
      </c>
      <c r="H61" s="28">
        <v>104.46</v>
      </c>
      <c r="I61" s="28">
        <v>104.45</v>
      </c>
      <c r="J61" s="28">
        <v>104.1</v>
      </c>
      <c r="K61" s="28">
        <v>104.1</v>
      </c>
      <c r="M61" s="69"/>
      <c r="N61" s="69"/>
      <c r="O61" s="47"/>
      <c r="P61" s="47"/>
      <c r="Q61" s="47"/>
      <c r="R61" s="47"/>
      <c r="S61" s="47"/>
      <c r="T61" s="47"/>
      <c r="U61" s="47"/>
    </row>
    <row r="62" spans="1:21" ht="33" customHeight="1" x14ac:dyDescent="0.25">
      <c r="A62" s="14" t="s">
        <v>70</v>
      </c>
      <c r="B62" s="24" t="s">
        <v>13</v>
      </c>
      <c r="C62" s="6"/>
      <c r="D62" s="6"/>
      <c r="E62" s="28">
        <v>103.7</v>
      </c>
      <c r="F62" s="28">
        <v>103.7</v>
      </c>
      <c r="G62" s="28">
        <v>104.8</v>
      </c>
      <c r="H62" s="28">
        <v>103.8</v>
      </c>
      <c r="I62" s="28">
        <v>104.7</v>
      </c>
      <c r="J62" s="28">
        <v>102.7</v>
      </c>
      <c r="K62" s="28">
        <v>103.56</v>
      </c>
      <c r="M62" s="69"/>
      <c r="N62" s="69"/>
      <c r="O62" s="45"/>
      <c r="P62" s="45"/>
      <c r="Q62" s="45"/>
      <c r="R62" s="45"/>
      <c r="S62" s="45"/>
      <c r="T62" s="45"/>
      <c r="U62" s="45"/>
    </row>
    <row r="63" spans="1:21" ht="31.5" x14ac:dyDescent="0.25">
      <c r="A63" s="13" t="s">
        <v>52</v>
      </c>
      <c r="B63" s="29"/>
      <c r="C63" s="6"/>
      <c r="D63" s="6"/>
      <c r="E63" s="6"/>
      <c r="F63" s="6"/>
      <c r="G63" s="6"/>
      <c r="H63" s="6"/>
      <c r="I63" s="6"/>
      <c r="J63" s="6"/>
      <c r="K63" s="6"/>
    </row>
    <row r="64" spans="1:21" x14ac:dyDescent="0.25">
      <c r="A64" s="6" t="s">
        <v>78</v>
      </c>
      <c r="B64" s="23" t="s">
        <v>10</v>
      </c>
      <c r="C64" s="33">
        <v>27294.653999999999</v>
      </c>
      <c r="D64" s="33">
        <v>30780</v>
      </c>
      <c r="E64" s="35">
        <v>33996.400000000001</v>
      </c>
      <c r="F64" s="33">
        <v>35840.487999999998</v>
      </c>
      <c r="G64" s="33">
        <v>35800.230000000003</v>
      </c>
      <c r="H64" s="33">
        <v>37942.353000000003</v>
      </c>
      <c r="I64" s="33">
        <v>38134.118000000002</v>
      </c>
      <c r="J64" s="33">
        <v>40524.330999999998</v>
      </c>
      <c r="K64" s="33">
        <v>40888.088000000003</v>
      </c>
      <c r="M64" s="46"/>
      <c r="N64" s="46"/>
      <c r="O64" s="45"/>
      <c r="P64" s="46"/>
      <c r="Q64" s="46"/>
      <c r="R64" s="46"/>
      <c r="S64" s="46"/>
      <c r="T64" s="46"/>
      <c r="U64" s="46"/>
    </row>
    <row r="65" spans="1:21" x14ac:dyDescent="0.25">
      <c r="A65" s="7" t="str">
        <f>A49</f>
        <v xml:space="preserve">     в ценах 2023года</v>
      </c>
      <c r="B65" s="23" t="s">
        <v>10</v>
      </c>
      <c r="C65" s="6"/>
      <c r="D65" s="33">
        <v>30780</v>
      </c>
      <c r="E65" s="33">
        <v>30933.9</v>
      </c>
      <c r="F65" s="33">
        <v>31088.569</v>
      </c>
      <c r="G65" s="33">
        <v>31212.305</v>
      </c>
      <c r="H65" s="33">
        <v>31554.898000000001</v>
      </c>
      <c r="I65" s="33">
        <v>31805.338</v>
      </c>
      <c r="J65" s="33">
        <v>32343.77</v>
      </c>
      <c r="K65" s="33">
        <v>32727.692999999999</v>
      </c>
      <c r="N65" s="46"/>
      <c r="O65" s="46"/>
      <c r="P65" s="46"/>
      <c r="Q65" s="46"/>
      <c r="R65" s="46"/>
      <c r="S65" s="46"/>
      <c r="T65" s="46"/>
      <c r="U65" s="46"/>
    </row>
    <row r="66" spans="1:21" ht="33.75" customHeight="1" x14ac:dyDescent="0.25">
      <c r="A66" s="7" t="s">
        <v>11</v>
      </c>
      <c r="B66" s="23" t="s">
        <v>12</v>
      </c>
      <c r="C66" s="6"/>
      <c r="D66" s="6"/>
      <c r="E66" s="21">
        <v>109.9</v>
      </c>
      <c r="F66" s="21">
        <v>104.9</v>
      </c>
      <c r="G66" s="21">
        <v>104.6</v>
      </c>
      <c r="H66" s="21">
        <v>104.3</v>
      </c>
      <c r="I66" s="21">
        <v>104.3</v>
      </c>
      <c r="J66" s="21">
        <v>104.2</v>
      </c>
      <c r="K66" s="21">
        <v>104.2</v>
      </c>
      <c r="M66" s="48"/>
      <c r="N66" s="48"/>
      <c r="O66" s="47"/>
      <c r="P66" s="47"/>
      <c r="Q66" s="47"/>
      <c r="R66" s="47"/>
      <c r="S66" s="47"/>
      <c r="T66" s="47"/>
      <c r="U66" s="47"/>
    </row>
    <row r="67" spans="1:21" ht="31.5" x14ac:dyDescent="0.25">
      <c r="A67" s="14" t="s">
        <v>79</v>
      </c>
      <c r="B67" s="24" t="s">
        <v>13</v>
      </c>
      <c r="C67" s="6"/>
      <c r="D67" s="6"/>
      <c r="E67" s="21">
        <v>100.5</v>
      </c>
      <c r="F67" s="21">
        <v>100.5</v>
      </c>
      <c r="G67" s="21">
        <v>100.9</v>
      </c>
      <c r="H67" s="21">
        <v>101.5</v>
      </c>
      <c r="I67" s="21">
        <v>101.9</v>
      </c>
      <c r="J67" s="21">
        <v>102.5</v>
      </c>
      <c r="K67" s="21">
        <v>102.9</v>
      </c>
      <c r="M67" s="48"/>
      <c r="N67" s="48"/>
      <c r="O67" s="45"/>
      <c r="P67" s="45"/>
      <c r="Q67" s="45"/>
      <c r="R67" s="45"/>
      <c r="S67" s="45"/>
      <c r="T67" s="45"/>
      <c r="U67" s="45"/>
    </row>
    <row r="68" spans="1:21" x14ac:dyDescent="0.25">
      <c r="A68" s="14"/>
      <c r="B68" s="24"/>
      <c r="C68" s="6"/>
      <c r="D68" s="6"/>
      <c r="E68" s="21"/>
      <c r="F68" s="21"/>
      <c r="G68" s="21"/>
      <c r="H68" s="21"/>
      <c r="I68" s="21"/>
      <c r="J68" s="21"/>
      <c r="K68" s="21"/>
      <c r="O68" s="45"/>
      <c r="P68" s="45"/>
      <c r="Q68" s="45"/>
      <c r="R68" s="45"/>
      <c r="S68" s="45"/>
      <c r="T68" s="45"/>
      <c r="U68" s="45"/>
    </row>
    <row r="69" spans="1:21" x14ac:dyDescent="0.25">
      <c r="A69" s="20" t="s">
        <v>53</v>
      </c>
      <c r="B69" s="29"/>
      <c r="C69" s="33">
        <v>27294.653999999999</v>
      </c>
      <c r="D69" s="33">
        <v>30780</v>
      </c>
      <c r="E69" s="35">
        <v>33996.400000000001</v>
      </c>
      <c r="F69" s="33">
        <v>35840.487999999998</v>
      </c>
      <c r="G69" s="33">
        <v>35800.230000000003</v>
      </c>
      <c r="H69" s="33">
        <v>37942.353000000003</v>
      </c>
      <c r="I69" s="33">
        <v>38134.118000000002</v>
      </c>
      <c r="J69" s="33">
        <v>40524.330999999998</v>
      </c>
      <c r="K69" s="33">
        <v>40888.088000000003</v>
      </c>
      <c r="M69" s="45"/>
      <c r="N69" s="45"/>
      <c r="O69" s="45"/>
      <c r="P69" s="45"/>
      <c r="Q69" s="45"/>
      <c r="R69" s="45"/>
      <c r="S69" s="45"/>
      <c r="T69" s="45"/>
      <c r="U69" s="45"/>
    </row>
    <row r="70" spans="1:21" x14ac:dyDescent="0.25">
      <c r="A70" s="6" t="s">
        <v>75</v>
      </c>
      <c r="B70" s="23" t="s">
        <v>10</v>
      </c>
      <c r="C70" s="6"/>
      <c r="D70" s="33">
        <v>30780</v>
      </c>
      <c r="E70" s="33">
        <v>30933.9</v>
      </c>
      <c r="F70" s="33">
        <v>31088.569</v>
      </c>
      <c r="G70" s="33">
        <v>31212.305</v>
      </c>
      <c r="H70" s="33">
        <v>31554.898000000001</v>
      </c>
      <c r="I70" s="33">
        <v>31805.338</v>
      </c>
      <c r="J70" s="33">
        <v>32343.77</v>
      </c>
      <c r="K70" s="33">
        <v>32727.692999999999</v>
      </c>
      <c r="M70" s="45"/>
      <c r="N70" s="45"/>
      <c r="O70" s="45"/>
      <c r="P70" s="45"/>
      <c r="Q70" s="45"/>
      <c r="R70" s="45"/>
      <c r="S70" s="45"/>
      <c r="T70" s="45"/>
      <c r="U70" s="45"/>
    </row>
    <row r="71" spans="1:21" ht="21.75" customHeight="1" x14ac:dyDescent="0.25">
      <c r="A71" s="7" t="s">
        <v>80</v>
      </c>
      <c r="B71" s="23" t="s">
        <v>10</v>
      </c>
      <c r="C71" s="6"/>
      <c r="D71" s="6"/>
      <c r="E71" s="21">
        <v>109.9</v>
      </c>
      <c r="F71" s="21">
        <v>104.9</v>
      </c>
      <c r="G71" s="21">
        <v>104.6</v>
      </c>
      <c r="H71" s="21">
        <v>104.3</v>
      </c>
      <c r="I71" s="21">
        <v>104.3</v>
      </c>
      <c r="J71" s="21">
        <v>104.2</v>
      </c>
      <c r="K71" s="21">
        <v>104.2</v>
      </c>
      <c r="M71" s="48"/>
      <c r="N71" s="48"/>
      <c r="O71" s="45"/>
      <c r="P71" s="45"/>
      <c r="Q71" s="45"/>
      <c r="R71" s="45"/>
      <c r="S71" s="45"/>
      <c r="T71" s="45"/>
      <c r="U71" s="45"/>
    </row>
    <row r="72" spans="1:21" x14ac:dyDescent="0.25">
      <c r="A72" s="7" t="s">
        <v>11</v>
      </c>
      <c r="B72" s="23" t="s">
        <v>12</v>
      </c>
      <c r="C72" s="21"/>
      <c r="D72" s="21"/>
      <c r="E72" s="21">
        <v>100.5</v>
      </c>
      <c r="F72" s="21">
        <v>100.5</v>
      </c>
      <c r="G72" s="21">
        <v>100.9</v>
      </c>
      <c r="H72" s="21">
        <v>101.5</v>
      </c>
      <c r="I72" s="21">
        <v>101.9</v>
      </c>
      <c r="J72" s="21">
        <v>102.5</v>
      </c>
      <c r="K72" s="21">
        <v>102.9</v>
      </c>
      <c r="M72" s="48"/>
      <c r="N72" s="48"/>
      <c r="O72" s="45"/>
      <c r="P72" s="45"/>
      <c r="Q72" s="45"/>
      <c r="R72" s="45"/>
      <c r="S72" s="45"/>
      <c r="T72" s="45"/>
      <c r="U72" s="45"/>
    </row>
    <row r="73" spans="1:21" ht="31.5" x14ac:dyDescent="0.25">
      <c r="A73" s="14" t="s">
        <v>79</v>
      </c>
      <c r="B73" s="24" t="s">
        <v>13</v>
      </c>
      <c r="C73" s="21"/>
      <c r="D73" s="21"/>
      <c r="E73" s="21"/>
      <c r="F73" s="21"/>
      <c r="G73" s="21"/>
      <c r="H73" s="21"/>
      <c r="I73" s="21"/>
      <c r="J73" s="21"/>
      <c r="K73" s="21"/>
    </row>
    <row r="74" spans="1:21" ht="31.5" x14ac:dyDescent="0.25">
      <c r="A74" s="13" t="s">
        <v>54</v>
      </c>
      <c r="B74" s="24"/>
      <c r="C74" s="6"/>
      <c r="D74" s="6"/>
      <c r="E74" s="6"/>
      <c r="F74" s="6"/>
      <c r="G74" s="6"/>
      <c r="H74" s="6"/>
      <c r="I74" s="6"/>
      <c r="J74" s="6"/>
      <c r="K74" s="6"/>
    </row>
    <row r="75" spans="1:21" x14ac:dyDescent="0.25">
      <c r="A75" s="6" t="s">
        <v>75</v>
      </c>
      <c r="B75" s="23" t="s">
        <v>10</v>
      </c>
      <c r="C75" s="33">
        <v>15944.97</v>
      </c>
      <c r="D75" s="35">
        <v>21438.6</v>
      </c>
      <c r="E75" s="33">
        <v>24063.756000000001</v>
      </c>
      <c r="F75" s="33">
        <v>26606.091</v>
      </c>
      <c r="G75" s="33">
        <v>26808.467000000001</v>
      </c>
      <c r="H75" s="33">
        <v>29443.363000000001</v>
      </c>
      <c r="I75" s="33">
        <v>29947.201000000001</v>
      </c>
      <c r="J75" s="33">
        <v>33134.381999999998</v>
      </c>
      <c r="K75" s="33">
        <v>33690.292000000001</v>
      </c>
      <c r="M75" s="46"/>
      <c r="N75" s="45"/>
      <c r="O75" s="46"/>
      <c r="P75" s="46"/>
      <c r="Q75" s="46"/>
      <c r="R75" s="46"/>
      <c r="S75" s="46"/>
      <c r="T75" s="46"/>
      <c r="U75" s="46"/>
    </row>
    <row r="76" spans="1:21" x14ac:dyDescent="0.25">
      <c r="A76" s="7" t="s">
        <v>80</v>
      </c>
      <c r="B76" s="23" t="s">
        <v>10</v>
      </c>
      <c r="C76" s="21"/>
      <c r="D76" s="35">
        <v>21438.6</v>
      </c>
      <c r="E76" s="33">
        <v>22510.53</v>
      </c>
      <c r="F76" s="33">
        <v>23636.056</v>
      </c>
      <c r="G76" s="33">
        <v>23861.161</v>
      </c>
      <c r="H76" s="33">
        <v>25054.218000000001</v>
      </c>
      <c r="I76" s="33">
        <v>25531.440999999999</v>
      </c>
      <c r="J76" s="33">
        <v>27058.554</v>
      </c>
      <c r="K76" s="33">
        <v>27564.882000000001</v>
      </c>
      <c r="N76" s="45"/>
      <c r="O76" s="45"/>
      <c r="P76" s="45"/>
      <c r="Q76" s="45"/>
      <c r="R76" s="45"/>
      <c r="S76" s="45"/>
      <c r="T76" s="45"/>
      <c r="U76" s="45"/>
    </row>
    <row r="77" spans="1:21" x14ac:dyDescent="0.25">
      <c r="A77" s="7" t="s">
        <v>11</v>
      </c>
      <c r="B77" s="23" t="s">
        <v>12</v>
      </c>
      <c r="C77" s="21"/>
      <c r="D77" s="21"/>
      <c r="E77" s="28">
        <v>106.9</v>
      </c>
      <c r="F77" s="28">
        <v>105.3</v>
      </c>
      <c r="G77" s="28">
        <v>105.1</v>
      </c>
      <c r="H77" s="28">
        <v>104.4</v>
      </c>
      <c r="I77" s="28">
        <v>104.4</v>
      </c>
      <c r="J77" s="28">
        <v>104.2</v>
      </c>
      <c r="K77" s="28">
        <v>104.2</v>
      </c>
      <c r="M77" s="48"/>
      <c r="N77" s="48"/>
      <c r="O77" s="47"/>
      <c r="P77" s="47"/>
      <c r="Q77" s="47"/>
      <c r="R77" s="47"/>
      <c r="S77" s="47"/>
      <c r="T77" s="47"/>
      <c r="U77" s="47"/>
    </row>
    <row r="78" spans="1:21" ht="31.5" x14ac:dyDescent="0.25">
      <c r="A78" s="14" t="s">
        <v>79</v>
      </c>
      <c r="B78" s="24" t="s">
        <v>13</v>
      </c>
      <c r="C78" s="21"/>
      <c r="D78" s="21"/>
      <c r="E78" s="34">
        <v>105</v>
      </c>
      <c r="F78" s="34">
        <v>105</v>
      </c>
      <c r="G78" s="34">
        <v>106</v>
      </c>
      <c r="H78" s="34">
        <v>106</v>
      </c>
      <c r="I78" s="34">
        <v>107</v>
      </c>
      <c r="J78" s="34">
        <v>108</v>
      </c>
      <c r="K78" s="34">
        <v>108</v>
      </c>
      <c r="M78" s="48"/>
      <c r="N78" s="48"/>
      <c r="O78" s="45"/>
      <c r="P78" s="45"/>
      <c r="Q78" s="45"/>
      <c r="R78" s="45"/>
      <c r="S78" s="45"/>
      <c r="T78" s="45"/>
      <c r="U78" s="45"/>
    </row>
    <row r="79" spans="1:21" x14ac:dyDescent="0.25">
      <c r="A79" s="14" t="s">
        <v>15</v>
      </c>
      <c r="B79" s="24"/>
      <c r="C79" s="6"/>
      <c r="D79" s="6"/>
      <c r="E79" s="6"/>
      <c r="F79" s="6"/>
      <c r="G79" s="6"/>
      <c r="H79" s="6"/>
      <c r="I79" s="6"/>
      <c r="J79" s="6"/>
      <c r="K79" s="6"/>
    </row>
    <row r="80" spans="1:21" x14ac:dyDescent="0.25">
      <c r="A80" s="14" t="s">
        <v>55</v>
      </c>
      <c r="B80" s="24"/>
      <c r="C80" s="6"/>
      <c r="D80" s="6"/>
      <c r="E80" s="6"/>
      <c r="F80" s="6"/>
      <c r="G80" s="6"/>
      <c r="H80" s="6"/>
      <c r="I80" s="6"/>
      <c r="J80" s="6"/>
      <c r="K80" s="6"/>
    </row>
    <row r="81" spans="1:21" x14ac:dyDescent="0.25">
      <c r="A81" s="6" t="s">
        <v>75</v>
      </c>
      <c r="B81" s="23" t="s">
        <v>10</v>
      </c>
      <c r="C81" s="33">
        <v>5224.5200000000004</v>
      </c>
      <c r="D81" s="33">
        <v>12333.6</v>
      </c>
      <c r="E81" s="33">
        <v>13843.849</v>
      </c>
      <c r="F81" s="33">
        <v>15306.450999999999</v>
      </c>
      <c r="G81" s="33">
        <v>15422.878000000001</v>
      </c>
      <c r="H81" s="33">
        <v>16938.73</v>
      </c>
      <c r="I81" s="33">
        <v>17228.588</v>
      </c>
      <c r="J81" s="33">
        <v>19062.169000000002</v>
      </c>
      <c r="K81" s="33">
        <v>19244.745999999999</v>
      </c>
      <c r="M81" s="45"/>
      <c r="N81" s="45"/>
      <c r="O81" s="45"/>
      <c r="P81" s="45"/>
      <c r="Q81" s="45"/>
      <c r="R81" s="45"/>
      <c r="S81" s="45"/>
      <c r="T81" s="45"/>
      <c r="U81" s="45"/>
    </row>
    <row r="82" spans="1:21" x14ac:dyDescent="0.25">
      <c r="A82" s="7" t="s">
        <v>80</v>
      </c>
      <c r="B82" s="23" t="s">
        <v>10</v>
      </c>
      <c r="C82" s="21"/>
      <c r="D82" s="35">
        <v>12333.6</v>
      </c>
      <c r="E82" s="33">
        <v>12950.28</v>
      </c>
      <c r="F82" s="33">
        <v>13597.794</v>
      </c>
      <c r="G82" s="33">
        <v>13727.296</v>
      </c>
      <c r="H82" s="33">
        <v>14413.661</v>
      </c>
      <c r="I82" s="33">
        <v>14688.206</v>
      </c>
      <c r="J82" s="33">
        <v>15566.753000000001</v>
      </c>
      <c r="K82" s="33">
        <v>15745.751</v>
      </c>
      <c r="M82" s="45"/>
      <c r="N82" s="45"/>
      <c r="O82" s="45"/>
      <c r="P82" s="45"/>
      <c r="Q82" s="45"/>
      <c r="R82" s="45"/>
      <c r="S82" s="45"/>
      <c r="T82" s="45"/>
      <c r="U82" s="45"/>
    </row>
    <row r="83" spans="1:21" x14ac:dyDescent="0.25">
      <c r="A83" s="7" t="s">
        <v>11</v>
      </c>
      <c r="B83" s="23" t="s">
        <v>12</v>
      </c>
      <c r="C83" s="21"/>
      <c r="D83" s="21"/>
      <c r="E83" s="21">
        <v>106.9</v>
      </c>
      <c r="F83" s="21">
        <v>105.3</v>
      </c>
      <c r="G83" s="21">
        <v>105.1</v>
      </c>
      <c r="H83" s="21">
        <v>104.4</v>
      </c>
      <c r="I83" s="21">
        <v>104.4</v>
      </c>
      <c r="J83" s="21">
        <v>104.2</v>
      </c>
      <c r="K83" s="21">
        <v>104.2</v>
      </c>
      <c r="M83" s="49"/>
      <c r="N83" s="49"/>
      <c r="O83" s="45"/>
      <c r="P83" s="45"/>
      <c r="Q83" s="45"/>
      <c r="R83" s="45"/>
      <c r="S83" s="45"/>
      <c r="T83" s="45"/>
      <c r="U83" s="45"/>
    </row>
    <row r="84" spans="1:21" ht="31.5" x14ac:dyDescent="0.25">
      <c r="A84" s="14" t="s">
        <v>79</v>
      </c>
      <c r="B84" s="24" t="s">
        <v>13</v>
      </c>
      <c r="C84" s="21"/>
      <c r="D84" s="21"/>
      <c r="E84" s="21">
        <v>105</v>
      </c>
      <c r="F84" s="21">
        <v>105</v>
      </c>
      <c r="G84" s="21">
        <v>106</v>
      </c>
      <c r="H84" s="21">
        <v>106</v>
      </c>
      <c r="I84" s="21">
        <v>107</v>
      </c>
      <c r="J84" s="21">
        <v>108</v>
      </c>
      <c r="K84" s="21">
        <v>107.2</v>
      </c>
      <c r="M84" s="49"/>
      <c r="N84" s="49"/>
      <c r="O84" s="45"/>
      <c r="P84" s="45"/>
      <c r="Q84" s="45"/>
      <c r="R84" s="45"/>
      <c r="S84" s="45"/>
      <c r="T84" s="45"/>
      <c r="U84" s="45"/>
    </row>
    <row r="85" spans="1:21" ht="31.5" x14ac:dyDescent="0.25">
      <c r="A85" s="38" t="s">
        <v>56</v>
      </c>
      <c r="B85" s="39"/>
      <c r="C85" s="40"/>
      <c r="D85" s="40"/>
      <c r="E85" s="40"/>
      <c r="F85" s="40"/>
      <c r="G85" s="40"/>
      <c r="H85" s="40"/>
      <c r="I85" s="40"/>
      <c r="J85" s="40"/>
      <c r="K85" s="40"/>
    </row>
    <row r="86" spans="1:21" x14ac:dyDescent="0.25">
      <c r="A86" s="40" t="s">
        <v>75</v>
      </c>
      <c r="B86" s="41" t="s">
        <v>10</v>
      </c>
      <c r="C86" s="42">
        <v>10720.45</v>
      </c>
      <c r="D86" s="42">
        <v>9105</v>
      </c>
      <c r="E86" s="42">
        <v>10219.906999999999</v>
      </c>
      <c r="F86" s="42">
        <v>11299.64</v>
      </c>
      <c r="G86" s="42">
        <v>11385.589</v>
      </c>
      <c r="H86" s="42">
        <v>12504.633</v>
      </c>
      <c r="I86" s="42">
        <v>12718.612999999999</v>
      </c>
      <c r="J86" s="42">
        <v>14072.213</v>
      </c>
      <c r="K86" s="42">
        <v>14445.575999999999</v>
      </c>
      <c r="M86" s="45"/>
      <c r="N86" s="45"/>
      <c r="O86" s="45"/>
      <c r="P86" s="45"/>
      <c r="Q86" s="45"/>
      <c r="R86" s="45"/>
      <c r="S86" s="45"/>
      <c r="T86" s="45"/>
      <c r="U86" s="45"/>
    </row>
    <row r="87" spans="1:21" x14ac:dyDescent="0.25">
      <c r="A87" s="43" t="s">
        <v>80</v>
      </c>
      <c r="B87" s="41" t="s">
        <v>10</v>
      </c>
      <c r="C87" s="44"/>
      <c r="D87" s="42">
        <v>9105</v>
      </c>
      <c r="E87" s="42">
        <v>9560.25</v>
      </c>
      <c r="F87" s="42">
        <v>10038.262000000001</v>
      </c>
      <c r="G87" s="42">
        <v>10133.865</v>
      </c>
      <c r="H87" s="42">
        <v>10640.557000000001</v>
      </c>
      <c r="I87" s="42">
        <v>10843.235000000001</v>
      </c>
      <c r="J87" s="42">
        <v>11491.800999999999</v>
      </c>
      <c r="K87" s="42">
        <v>11819.126</v>
      </c>
      <c r="M87" s="45"/>
      <c r="N87" s="45"/>
      <c r="O87" s="45"/>
      <c r="P87" s="45"/>
      <c r="Q87" s="45"/>
      <c r="R87" s="45"/>
      <c r="S87" s="45"/>
      <c r="T87" s="45"/>
      <c r="U87" s="45"/>
    </row>
    <row r="88" spans="1:21" x14ac:dyDescent="0.25">
      <c r="A88" s="43" t="s">
        <v>11</v>
      </c>
      <c r="B88" s="41" t="s">
        <v>12</v>
      </c>
      <c r="C88" s="44"/>
      <c r="D88" s="44"/>
      <c r="E88" s="44">
        <v>106.9</v>
      </c>
      <c r="F88" s="44">
        <v>105.3</v>
      </c>
      <c r="G88" s="44">
        <v>105.1</v>
      </c>
      <c r="H88" s="44">
        <v>104.4</v>
      </c>
      <c r="I88" s="44">
        <v>104.4</v>
      </c>
      <c r="J88" s="44">
        <v>104.2</v>
      </c>
      <c r="K88" s="44">
        <v>104.2</v>
      </c>
      <c r="M88" s="45"/>
      <c r="N88" s="45"/>
      <c r="O88" s="45"/>
      <c r="P88" s="45"/>
      <c r="Q88" s="45"/>
      <c r="R88" s="45"/>
      <c r="S88" s="45"/>
      <c r="T88" s="45"/>
      <c r="U88" s="45"/>
    </row>
    <row r="89" spans="1:21" ht="31.5" x14ac:dyDescent="0.25">
      <c r="A89" s="38" t="s">
        <v>79</v>
      </c>
      <c r="B89" s="39" t="s">
        <v>13</v>
      </c>
      <c r="C89" s="44"/>
      <c r="D89" s="44"/>
      <c r="E89" s="44">
        <f>E87/D87*100</f>
        <v>105</v>
      </c>
      <c r="F89" s="44">
        <f>F87/E87*100</f>
        <v>104.99999477001126</v>
      </c>
      <c r="G89" s="44">
        <f>G87/E87*100</f>
        <v>106</v>
      </c>
      <c r="H89" s="44">
        <f t="shared" ref="H89" si="4">H87/F87*100</f>
        <v>105.99999282744363</v>
      </c>
      <c r="I89" s="44">
        <f t="shared" ref="I89" si="5">I87/G87*100</f>
        <v>106.99999457265319</v>
      </c>
      <c r="J89" s="44">
        <f t="shared" ref="J89" si="6">J87/H87*100</f>
        <v>107.99999473711762</v>
      </c>
      <c r="K89" s="44">
        <v>109</v>
      </c>
      <c r="M89" s="45"/>
      <c r="N89" s="45"/>
      <c r="O89" s="45"/>
      <c r="P89" s="45"/>
      <c r="Q89" s="45"/>
      <c r="R89" s="45"/>
      <c r="S89" s="45"/>
      <c r="T89" s="45"/>
      <c r="U89" s="45"/>
    </row>
    <row r="90" spans="1:21" ht="47.25" x14ac:dyDescent="0.25">
      <c r="A90" s="13" t="s">
        <v>57</v>
      </c>
      <c r="B90" s="24"/>
      <c r="C90" s="6"/>
      <c r="D90" s="6"/>
      <c r="E90" s="6"/>
      <c r="F90" s="6"/>
      <c r="G90" s="6"/>
      <c r="H90" s="6"/>
      <c r="I90" s="6"/>
      <c r="J90" s="6"/>
      <c r="K90" s="6"/>
    </row>
    <row r="91" spans="1:21" x14ac:dyDescent="0.25">
      <c r="A91" s="6" t="s">
        <v>75</v>
      </c>
      <c r="B91" s="23" t="s">
        <v>10</v>
      </c>
      <c r="C91" s="33">
        <v>209933.61</v>
      </c>
      <c r="D91" s="35">
        <v>287694.3</v>
      </c>
      <c r="E91" s="33">
        <v>315022.17</v>
      </c>
      <c r="F91" s="33">
        <v>348213.70500000002</v>
      </c>
      <c r="G91" s="33">
        <v>346777.25</v>
      </c>
      <c r="H91" s="33">
        <v>378852.66899999999</v>
      </c>
      <c r="I91" s="35">
        <v>380872.5</v>
      </c>
      <c r="J91" s="33">
        <v>403815.81300000002</v>
      </c>
      <c r="K91" s="33">
        <v>409648.36900000001</v>
      </c>
      <c r="M91" s="46"/>
      <c r="N91" s="45"/>
      <c r="O91" s="46"/>
      <c r="P91" s="46"/>
      <c r="Q91" s="46"/>
      <c r="R91" s="46"/>
      <c r="S91" s="45"/>
      <c r="T91" s="46"/>
      <c r="U91" s="46"/>
    </row>
    <row r="92" spans="1:21" x14ac:dyDescent="0.25">
      <c r="A92" s="7" t="s">
        <v>80</v>
      </c>
      <c r="B92" s="23" t="s">
        <v>10</v>
      </c>
      <c r="C92" s="6"/>
      <c r="D92" s="35">
        <v>287694.3</v>
      </c>
      <c r="E92" s="33">
        <v>299907.96899999998</v>
      </c>
      <c r="F92" s="33">
        <v>312625.86800000002</v>
      </c>
      <c r="G92" s="33">
        <v>315505.74800000002</v>
      </c>
      <c r="H92" s="33">
        <v>325446.59600000002</v>
      </c>
      <c r="I92" s="35">
        <v>331564.2</v>
      </c>
      <c r="J92" s="33">
        <v>333287.891</v>
      </c>
      <c r="K92" s="33">
        <v>342595.03600000002</v>
      </c>
      <c r="N92" s="45"/>
      <c r="O92" s="45"/>
      <c r="P92" s="45"/>
      <c r="Q92" s="45"/>
      <c r="R92" s="45"/>
      <c r="S92" s="45"/>
      <c r="T92" s="45"/>
      <c r="U92" s="45"/>
    </row>
    <row r="93" spans="1:21" x14ac:dyDescent="0.25">
      <c r="A93" s="7" t="s">
        <v>11</v>
      </c>
      <c r="B93" s="23" t="s">
        <v>12</v>
      </c>
      <c r="C93" s="6"/>
      <c r="D93" s="6"/>
      <c r="E93" s="28">
        <v>105</v>
      </c>
      <c r="F93" s="28">
        <v>106</v>
      </c>
      <c r="G93" s="28">
        <v>104.6</v>
      </c>
      <c r="H93" s="28">
        <v>104.5</v>
      </c>
      <c r="I93" s="28">
        <v>104.5</v>
      </c>
      <c r="J93" s="28">
        <v>104.1</v>
      </c>
      <c r="K93" s="28">
        <v>104.1</v>
      </c>
      <c r="M93" s="50"/>
      <c r="N93" s="50"/>
      <c r="O93" s="47"/>
      <c r="P93" s="47"/>
      <c r="Q93" s="47"/>
      <c r="R93" s="47"/>
      <c r="S93" s="47"/>
      <c r="T93" s="47"/>
      <c r="U93" s="47"/>
    </row>
    <row r="94" spans="1:21" ht="31.5" x14ac:dyDescent="0.25">
      <c r="A94" s="14" t="s">
        <v>79</v>
      </c>
      <c r="B94" s="24" t="s">
        <v>13</v>
      </c>
      <c r="C94" s="6"/>
      <c r="D94" s="6"/>
      <c r="E94" s="28">
        <v>104.24</v>
      </c>
      <c r="F94" s="28">
        <v>104.24</v>
      </c>
      <c r="G94" s="28">
        <v>105.2</v>
      </c>
      <c r="H94" s="28">
        <v>104.1</v>
      </c>
      <c r="I94" s="28">
        <v>105.1</v>
      </c>
      <c r="J94" s="28">
        <v>102.4</v>
      </c>
      <c r="K94" s="28">
        <v>103.3</v>
      </c>
      <c r="M94" s="50"/>
      <c r="N94" s="50"/>
      <c r="O94" s="45"/>
      <c r="P94" s="45"/>
      <c r="Q94" s="45"/>
      <c r="R94" s="45"/>
      <c r="S94" s="45"/>
      <c r="T94" s="45"/>
      <c r="U94" s="45"/>
    </row>
    <row r="95" spans="1:21" x14ac:dyDescent="0.25">
      <c r="A95" s="13" t="s">
        <v>15</v>
      </c>
      <c r="B95" s="24"/>
      <c r="C95" s="6"/>
      <c r="D95" s="6"/>
      <c r="E95" s="6"/>
      <c r="F95" s="6"/>
      <c r="G95" s="6"/>
      <c r="H95" s="6"/>
      <c r="I95" s="6"/>
      <c r="J95" s="6"/>
      <c r="K95" s="6"/>
    </row>
    <row r="96" spans="1:21" x14ac:dyDescent="0.25">
      <c r="A96" s="20" t="s">
        <v>58</v>
      </c>
      <c r="B96" s="24"/>
      <c r="C96" s="6"/>
      <c r="D96" s="6"/>
      <c r="E96" s="6"/>
      <c r="F96" s="6"/>
      <c r="G96" s="6"/>
      <c r="H96" s="6"/>
      <c r="I96" s="6"/>
      <c r="J96" s="6"/>
      <c r="K96" s="6"/>
    </row>
    <row r="97" spans="1:21" x14ac:dyDescent="0.25">
      <c r="A97" s="6" t="s">
        <v>87</v>
      </c>
      <c r="B97" s="23" t="s">
        <v>10</v>
      </c>
      <c r="C97" s="21">
        <v>0</v>
      </c>
      <c r="D97" s="33">
        <v>3836.4</v>
      </c>
      <c r="E97" s="33">
        <v>8282.607</v>
      </c>
      <c r="F97" s="33">
        <v>9051.7289999999994</v>
      </c>
      <c r="G97" s="33">
        <v>8932.1779999999999</v>
      </c>
      <c r="H97" s="33">
        <v>9846.8780000000006</v>
      </c>
      <c r="I97" s="35">
        <v>9601.7999999999993</v>
      </c>
      <c r="J97" s="33">
        <v>10568.368</v>
      </c>
      <c r="K97" s="33">
        <v>10428.786</v>
      </c>
      <c r="M97" s="45"/>
      <c r="N97" s="45"/>
      <c r="O97" s="45"/>
      <c r="P97" s="45"/>
      <c r="Q97" s="45"/>
      <c r="R97" s="45"/>
      <c r="S97" s="45"/>
      <c r="T97" s="45"/>
      <c r="U97" s="45"/>
    </row>
    <row r="98" spans="1:21" x14ac:dyDescent="0.25">
      <c r="A98" s="7" t="s">
        <v>80</v>
      </c>
      <c r="B98" s="23" t="s">
        <v>10</v>
      </c>
      <c r="C98" s="21"/>
      <c r="D98" s="33">
        <v>3836.4</v>
      </c>
      <c r="E98" s="33">
        <v>7791.7280000000001</v>
      </c>
      <c r="F98" s="33">
        <v>8033.2709999999997</v>
      </c>
      <c r="G98" s="33">
        <v>8033.2709999999997</v>
      </c>
      <c r="H98" s="33">
        <v>8362.6350000000002</v>
      </c>
      <c r="I98" s="33">
        <v>8263.6350000000002</v>
      </c>
      <c r="J98" s="33">
        <v>8621.8760000000002</v>
      </c>
      <c r="K98" s="33">
        <v>8621.8760000000002</v>
      </c>
      <c r="M98" s="45"/>
      <c r="N98" s="45"/>
      <c r="O98" s="45"/>
      <c r="P98" s="45"/>
      <c r="Q98" s="45"/>
      <c r="R98" s="45"/>
      <c r="S98" s="45"/>
      <c r="T98" s="45"/>
      <c r="U98" s="45"/>
    </row>
    <row r="99" spans="1:21" x14ac:dyDescent="0.25">
      <c r="A99" s="7" t="s">
        <v>11</v>
      </c>
      <c r="B99" s="23" t="s">
        <v>12</v>
      </c>
      <c r="C99" s="21"/>
      <c r="D99" s="21"/>
      <c r="E99" s="21">
        <v>106.3</v>
      </c>
      <c r="F99" s="21">
        <v>106</v>
      </c>
      <c r="G99" s="21">
        <v>104.6</v>
      </c>
      <c r="H99" s="21">
        <v>104.5</v>
      </c>
      <c r="I99" s="21">
        <v>104.5</v>
      </c>
      <c r="J99" s="21">
        <v>104.1</v>
      </c>
      <c r="K99" s="21">
        <v>104.1</v>
      </c>
      <c r="M99" s="49"/>
      <c r="N99" s="49"/>
      <c r="O99" s="45"/>
      <c r="P99" s="45"/>
      <c r="Q99" s="45"/>
      <c r="R99" s="45"/>
      <c r="S99" s="45"/>
      <c r="T99" s="45"/>
      <c r="U99" s="45"/>
    </row>
    <row r="100" spans="1:21" ht="31.5" x14ac:dyDescent="0.25">
      <c r="A100" s="14" t="s">
        <v>83</v>
      </c>
      <c r="B100" s="24" t="s">
        <v>13</v>
      </c>
      <c r="C100" s="21"/>
      <c r="D100" s="21"/>
      <c r="E100" s="21">
        <v>203.1</v>
      </c>
      <c r="F100" s="21">
        <v>103.1</v>
      </c>
      <c r="G100" s="21">
        <v>103.1</v>
      </c>
      <c r="H100" s="21">
        <v>104.1</v>
      </c>
      <c r="I100" s="66">
        <v>102.9</v>
      </c>
      <c r="J100" s="21">
        <v>103.1</v>
      </c>
      <c r="K100" s="66">
        <v>104.3</v>
      </c>
      <c r="M100" s="49"/>
      <c r="N100" s="49"/>
      <c r="O100" s="45"/>
      <c r="P100" s="45"/>
      <c r="Q100" s="45"/>
      <c r="R100" s="45"/>
      <c r="S100" s="45"/>
      <c r="T100" s="45"/>
      <c r="U100" s="45"/>
    </row>
    <row r="101" spans="1:21" x14ac:dyDescent="0.25">
      <c r="A101" s="13" t="s">
        <v>59</v>
      </c>
      <c r="B101" s="24"/>
      <c r="C101" s="6"/>
      <c r="D101" s="6"/>
      <c r="E101" s="6"/>
      <c r="F101" s="6"/>
      <c r="G101" s="6"/>
      <c r="H101" s="6"/>
      <c r="I101" s="6"/>
      <c r="J101" s="6"/>
      <c r="K101" s="6"/>
    </row>
    <row r="102" spans="1:21" x14ac:dyDescent="0.25">
      <c r="A102" s="6" t="s">
        <v>75</v>
      </c>
      <c r="B102" s="23" t="s">
        <v>10</v>
      </c>
      <c r="C102" s="33">
        <v>14410.47</v>
      </c>
      <c r="D102" s="33">
        <v>20211.7</v>
      </c>
      <c r="E102" s="33">
        <v>24235.120999999999</v>
      </c>
      <c r="F102" s="33">
        <v>26408.526000000002</v>
      </c>
      <c r="G102" s="33">
        <v>28594.727999999999</v>
      </c>
      <c r="H102" s="33">
        <v>28369.623</v>
      </c>
      <c r="I102" s="33">
        <v>33706.321000000004</v>
      </c>
      <c r="J102" s="33">
        <v>30359.695</v>
      </c>
      <c r="K102" s="33">
        <v>39579.58</v>
      </c>
      <c r="M102" s="45"/>
      <c r="N102" s="45"/>
      <c r="O102" s="45"/>
      <c r="P102" s="45"/>
      <c r="Q102" s="45"/>
      <c r="R102" s="45"/>
      <c r="S102" s="45"/>
      <c r="T102" s="45"/>
      <c r="U102" s="45"/>
    </row>
    <row r="103" spans="1:21" x14ac:dyDescent="0.25">
      <c r="A103" s="7" t="s">
        <v>80</v>
      </c>
      <c r="B103" s="23" t="s">
        <v>10</v>
      </c>
      <c r="C103" s="21"/>
      <c r="D103" s="35">
        <v>20211.7</v>
      </c>
      <c r="E103" s="33">
        <v>22798.796999999999</v>
      </c>
      <c r="F103" s="33">
        <v>23437.163</v>
      </c>
      <c r="G103" s="33">
        <v>25717.043000000001</v>
      </c>
      <c r="H103" s="33">
        <v>24093.402999999998</v>
      </c>
      <c r="I103" s="33">
        <v>29008.824000000001</v>
      </c>
      <c r="J103" s="33">
        <v>24768.018</v>
      </c>
      <c r="K103" s="33">
        <v>32721.953000000001</v>
      </c>
      <c r="M103" s="45"/>
      <c r="N103" s="45"/>
      <c r="O103" s="45"/>
      <c r="P103" s="45"/>
      <c r="Q103" s="45"/>
      <c r="R103" s="45"/>
      <c r="S103" s="45"/>
      <c r="T103" s="45"/>
      <c r="U103" s="45"/>
    </row>
    <row r="104" spans="1:21" x14ac:dyDescent="0.25">
      <c r="A104" s="7" t="s">
        <v>11</v>
      </c>
      <c r="B104" s="23" t="s">
        <v>12</v>
      </c>
      <c r="C104" s="21"/>
      <c r="D104" s="21"/>
      <c r="E104" s="21">
        <v>106.3</v>
      </c>
      <c r="F104" s="21">
        <v>106</v>
      </c>
      <c r="G104" s="21">
        <v>104.6</v>
      </c>
      <c r="H104" s="21">
        <v>104.5</v>
      </c>
      <c r="I104" s="21">
        <v>104.5</v>
      </c>
      <c r="J104" s="21">
        <v>104.1</v>
      </c>
      <c r="K104" s="21">
        <v>104.1</v>
      </c>
      <c r="M104" s="49"/>
      <c r="N104" s="49"/>
      <c r="O104" s="45"/>
      <c r="P104" s="45"/>
      <c r="Q104" s="45"/>
      <c r="R104" s="45"/>
      <c r="S104" s="45"/>
      <c r="T104" s="45"/>
      <c r="U104" s="45"/>
    </row>
    <row r="105" spans="1:21" ht="31.5" x14ac:dyDescent="0.25">
      <c r="A105" s="14" t="s">
        <v>70</v>
      </c>
      <c r="B105" s="24" t="s">
        <v>13</v>
      </c>
      <c r="C105" s="21"/>
      <c r="D105" s="21"/>
      <c r="E105" s="21">
        <v>112.8</v>
      </c>
      <c r="F105" s="21">
        <v>102.8</v>
      </c>
      <c r="G105" s="21">
        <v>112.8</v>
      </c>
      <c r="H105" s="21">
        <v>102.8</v>
      </c>
      <c r="I105" s="21">
        <v>112.8</v>
      </c>
      <c r="J105" s="21">
        <v>102.8</v>
      </c>
      <c r="K105" s="21">
        <v>112.8</v>
      </c>
      <c r="M105" s="49"/>
      <c r="N105" s="49"/>
      <c r="O105" s="45"/>
      <c r="P105" s="45"/>
      <c r="Q105" s="45"/>
      <c r="R105" s="45"/>
      <c r="S105" s="45"/>
      <c r="T105" s="45"/>
      <c r="U105" s="45"/>
    </row>
    <row r="106" spans="1:21" x14ac:dyDescent="0.25">
      <c r="A106" s="20" t="s">
        <v>95</v>
      </c>
      <c r="B106" s="24"/>
      <c r="C106" s="6"/>
      <c r="D106" s="6"/>
      <c r="E106" s="6"/>
      <c r="F106" s="6"/>
      <c r="G106" s="6"/>
      <c r="H106" s="6"/>
      <c r="I106" s="6"/>
      <c r="J106" s="6"/>
      <c r="K106" s="6"/>
    </row>
    <row r="107" spans="1:21" x14ac:dyDescent="0.25">
      <c r="A107" s="6" t="s">
        <v>75</v>
      </c>
      <c r="B107" s="23" t="s">
        <v>10</v>
      </c>
      <c r="C107" s="21">
        <v>0</v>
      </c>
      <c r="D107" s="33">
        <v>86832</v>
      </c>
      <c r="E107" s="33">
        <v>18460.483</v>
      </c>
      <c r="F107" s="33">
        <v>19568.112000000001</v>
      </c>
      <c r="G107" s="33">
        <v>19309.665000000001</v>
      </c>
      <c r="H107" s="33">
        <v>20448.677</v>
      </c>
      <c r="I107" s="33">
        <v>20178.598999999998</v>
      </c>
      <c r="J107" s="33">
        <v>21287.073</v>
      </c>
      <c r="K107" s="33">
        <v>21005.920999999998</v>
      </c>
      <c r="M107" s="45"/>
      <c r="N107" s="45"/>
      <c r="O107" s="45"/>
      <c r="P107" s="45"/>
      <c r="Q107" s="45"/>
      <c r="R107" s="45"/>
      <c r="S107" s="45"/>
      <c r="T107" s="45"/>
      <c r="U107" s="45"/>
    </row>
    <row r="108" spans="1:21" x14ac:dyDescent="0.25">
      <c r="A108" s="7" t="s">
        <v>80</v>
      </c>
      <c r="B108" s="23" t="s">
        <v>10</v>
      </c>
      <c r="C108" s="21"/>
      <c r="D108" s="33">
        <v>86832</v>
      </c>
      <c r="E108" s="33">
        <v>17366.400000000001</v>
      </c>
      <c r="F108" s="33">
        <v>17366.400000000001</v>
      </c>
      <c r="G108" s="33">
        <v>17366.400000000001</v>
      </c>
      <c r="H108" s="33">
        <v>17366.400000000001</v>
      </c>
      <c r="I108" s="33">
        <v>17366.400000000001</v>
      </c>
      <c r="J108" s="33">
        <v>17366.400000000001</v>
      </c>
      <c r="K108" s="33">
        <v>17366.400000000001</v>
      </c>
      <c r="M108" s="45"/>
      <c r="N108" s="45"/>
      <c r="O108" s="45"/>
      <c r="P108" s="45"/>
      <c r="Q108" s="45"/>
      <c r="R108" s="45"/>
      <c r="S108" s="45"/>
      <c r="T108" s="45"/>
      <c r="U108" s="45"/>
    </row>
    <row r="109" spans="1:21" x14ac:dyDescent="0.25">
      <c r="A109" s="7" t="s">
        <v>11</v>
      </c>
      <c r="B109" s="23" t="s">
        <v>12</v>
      </c>
      <c r="C109" s="21"/>
      <c r="D109" s="21"/>
      <c r="E109" s="21">
        <v>106.3</v>
      </c>
      <c r="F109" s="21">
        <v>106</v>
      </c>
      <c r="G109" s="21">
        <v>104.6</v>
      </c>
      <c r="H109" s="21">
        <v>104.5</v>
      </c>
      <c r="I109" s="21">
        <v>104.5</v>
      </c>
      <c r="J109" s="21">
        <v>104.1</v>
      </c>
      <c r="K109" s="21">
        <v>104.1</v>
      </c>
      <c r="M109" s="49"/>
      <c r="N109" s="49"/>
      <c r="O109" s="45"/>
      <c r="P109" s="45"/>
      <c r="Q109" s="45"/>
      <c r="R109" s="45"/>
      <c r="S109" s="45"/>
      <c r="T109" s="45"/>
      <c r="U109" s="45"/>
    </row>
    <row r="110" spans="1:21" ht="31.5" x14ac:dyDescent="0.25">
      <c r="A110" s="14" t="s">
        <v>83</v>
      </c>
      <c r="B110" s="24" t="s">
        <v>13</v>
      </c>
      <c r="C110" s="21"/>
      <c r="D110" s="21"/>
      <c r="E110" s="66">
        <v>20</v>
      </c>
      <c r="F110" s="66">
        <v>100</v>
      </c>
      <c r="G110" s="66">
        <v>100</v>
      </c>
      <c r="H110" s="66">
        <v>100</v>
      </c>
      <c r="I110" s="66">
        <v>100</v>
      </c>
      <c r="J110" s="66">
        <v>100</v>
      </c>
      <c r="K110" s="66">
        <v>100</v>
      </c>
      <c r="M110" s="49"/>
      <c r="N110" s="49"/>
      <c r="O110" s="45"/>
      <c r="P110" s="45"/>
      <c r="Q110" s="45"/>
      <c r="R110" s="45"/>
      <c r="S110" s="45"/>
      <c r="T110" s="45"/>
      <c r="U110" s="45"/>
    </row>
    <row r="111" spans="1:21" x14ac:dyDescent="0.25">
      <c r="A111" s="20" t="s">
        <v>94</v>
      </c>
      <c r="B111" s="24"/>
      <c r="C111" s="6"/>
      <c r="D111" s="6"/>
      <c r="E111" s="6"/>
      <c r="F111" s="6"/>
      <c r="G111" s="6"/>
      <c r="H111" s="6"/>
      <c r="I111" s="6"/>
      <c r="J111" s="6"/>
      <c r="K111" s="6"/>
    </row>
    <row r="112" spans="1:21" x14ac:dyDescent="0.25">
      <c r="A112" s="6" t="s">
        <v>75</v>
      </c>
      <c r="B112" s="23" t="s">
        <v>10</v>
      </c>
      <c r="C112" s="21">
        <v>0</v>
      </c>
      <c r="D112" s="21">
        <v>0</v>
      </c>
      <c r="E112" s="33">
        <v>60000</v>
      </c>
      <c r="F112" s="33">
        <v>64236</v>
      </c>
      <c r="G112" s="33">
        <v>64015.199999999997</v>
      </c>
      <c r="H112" s="33">
        <v>69140.418000000005</v>
      </c>
      <c r="I112" s="33">
        <v>69571.718999999997</v>
      </c>
      <c r="J112" s="33">
        <v>74854.182000000001</v>
      </c>
      <c r="K112" s="33">
        <v>75321.125</v>
      </c>
      <c r="M112" s="45"/>
      <c r="N112" s="45"/>
      <c r="O112" s="45"/>
      <c r="P112" s="45"/>
      <c r="Q112" s="45"/>
      <c r="R112" s="45"/>
      <c r="S112" s="45"/>
      <c r="T112" s="45"/>
      <c r="U112" s="45"/>
    </row>
    <row r="113" spans="1:21" x14ac:dyDescent="0.25">
      <c r="A113" s="7" t="s">
        <v>80</v>
      </c>
      <c r="B113" s="23" t="s">
        <v>10</v>
      </c>
      <c r="C113" s="21"/>
      <c r="D113" s="21">
        <v>0</v>
      </c>
      <c r="E113" s="33">
        <v>60000</v>
      </c>
      <c r="F113" s="33">
        <v>60600</v>
      </c>
      <c r="G113" s="33">
        <v>61200</v>
      </c>
      <c r="H113" s="33">
        <v>62418</v>
      </c>
      <c r="I113" s="33">
        <v>63648</v>
      </c>
      <c r="J113" s="33">
        <v>64914.720000000001</v>
      </c>
      <c r="K113" s="33">
        <v>66193.919999999998</v>
      </c>
      <c r="M113" s="45"/>
      <c r="N113" s="45"/>
      <c r="O113" s="45"/>
      <c r="P113" s="45"/>
      <c r="Q113" s="45"/>
      <c r="R113" s="45"/>
      <c r="S113" s="45"/>
      <c r="T113" s="45"/>
      <c r="U113" s="45"/>
    </row>
    <row r="114" spans="1:21" x14ac:dyDescent="0.25">
      <c r="A114" s="7" t="s">
        <v>11</v>
      </c>
      <c r="B114" s="23" t="s">
        <v>12</v>
      </c>
      <c r="C114" s="21"/>
      <c r="D114" s="21"/>
      <c r="E114" s="21">
        <v>106.3</v>
      </c>
      <c r="F114" s="21">
        <v>106</v>
      </c>
      <c r="G114" s="21">
        <v>104.6</v>
      </c>
      <c r="H114" s="21">
        <v>104.5</v>
      </c>
      <c r="I114" s="21">
        <v>104.5</v>
      </c>
      <c r="J114" s="21">
        <v>104.1</v>
      </c>
      <c r="K114" s="21">
        <v>104.1</v>
      </c>
      <c r="M114" s="45"/>
      <c r="N114" s="45"/>
      <c r="O114" s="45"/>
      <c r="P114" s="45"/>
      <c r="Q114" s="45"/>
      <c r="R114" s="45"/>
      <c r="S114" s="45"/>
      <c r="T114" s="45"/>
      <c r="U114" s="45"/>
    </row>
    <row r="115" spans="1:21" ht="31.5" x14ac:dyDescent="0.25">
      <c r="A115" s="14" t="s">
        <v>79</v>
      </c>
      <c r="B115" s="24" t="s">
        <v>13</v>
      </c>
      <c r="C115" s="21"/>
      <c r="D115" s="21"/>
      <c r="E115" s="30">
        <v>100</v>
      </c>
      <c r="F115" s="30">
        <v>101</v>
      </c>
      <c r="G115" s="30">
        <v>102</v>
      </c>
      <c r="H115" s="30">
        <v>103</v>
      </c>
      <c r="I115" s="30">
        <v>104</v>
      </c>
      <c r="J115" s="30">
        <v>104</v>
      </c>
      <c r="K115" s="30">
        <v>104</v>
      </c>
      <c r="M115" s="45"/>
      <c r="N115" s="45"/>
      <c r="O115" s="45"/>
      <c r="P115" s="45"/>
      <c r="Q115" s="45"/>
      <c r="R115" s="45"/>
      <c r="S115" s="45"/>
      <c r="T115" s="45"/>
      <c r="U115" s="45"/>
    </row>
    <row r="116" spans="1:21" x14ac:dyDescent="0.25">
      <c r="A116" s="20" t="s">
        <v>60</v>
      </c>
      <c r="B116" s="24"/>
      <c r="C116" s="6"/>
      <c r="D116" s="6"/>
      <c r="E116" s="6"/>
      <c r="F116" s="6"/>
      <c r="G116" s="6"/>
      <c r="H116" s="6"/>
      <c r="I116" s="6"/>
      <c r="J116" s="6"/>
      <c r="K116" s="6"/>
    </row>
    <row r="117" spans="1:21" x14ac:dyDescent="0.25">
      <c r="A117" s="6" t="s">
        <v>75</v>
      </c>
      <c r="B117" s="23" t="s">
        <v>10</v>
      </c>
      <c r="C117" s="21">
        <v>67543.199999999997</v>
      </c>
      <c r="D117" s="21">
        <v>0</v>
      </c>
      <c r="E117" s="21">
        <v>0</v>
      </c>
      <c r="F117" s="21">
        <v>0</v>
      </c>
      <c r="G117" s="21">
        <v>0</v>
      </c>
      <c r="H117" s="21">
        <v>0</v>
      </c>
      <c r="I117" s="21">
        <v>0</v>
      </c>
      <c r="J117" s="21">
        <v>0</v>
      </c>
      <c r="K117" s="21">
        <v>0</v>
      </c>
      <c r="M117" s="45"/>
      <c r="N117" s="45"/>
      <c r="O117" s="45"/>
      <c r="P117" s="45"/>
      <c r="Q117" s="45"/>
      <c r="R117" s="45"/>
      <c r="S117" s="45"/>
      <c r="T117" s="45"/>
      <c r="U117" s="45"/>
    </row>
    <row r="118" spans="1:21" x14ac:dyDescent="0.25">
      <c r="A118" s="7" t="s">
        <v>80</v>
      </c>
      <c r="B118" s="23" t="s">
        <v>10</v>
      </c>
      <c r="C118" s="21"/>
      <c r="D118" s="21">
        <v>0</v>
      </c>
      <c r="E118" s="21"/>
      <c r="F118" s="21"/>
      <c r="G118" s="21"/>
      <c r="H118" s="21"/>
      <c r="I118" s="21"/>
      <c r="J118" s="21"/>
      <c r="K118" s="21"/>
      <c r="M118" s="45"/>
      <c r="N118" s="45"/>
      <c r="O118" s="45"/>
      <c r="P118" s="45"/>
      <c r="Q118" s="45"/>
      <c r="R118" s="45"/>
      <c r="S118" s="45"/>
      <c r="T118" s="45"/>
      <c r="U118" s="45"/>
    </row>
    <row r="119" spans="1:21" x14ac:dyDescent="0.25">
      <c r="A119" s="7" t="s">
        <v>11</v>
      </c>
      <c r="B119" s="23" t="s">
        <v>12</v>
      </c>
      <c r="C119" s="21"/>
      <c r="D119" s="21"/>
      <c r="E119" s="21"/>
      <c r="F119" s="21"/>
      <c r="G119" s="21"/>
      <c r="H119" s="21"/>
      <c r="I119" s="21"/>
      <c r="J119" s="21"/>
      <c r="K119" s="21"/>
      <c r="M119" s="45"/>
      <c r="N119" s="45"/>
      <c r="O119" s="45"/>
      <c r="P119" s="45"/>
      <c r="Q119" s="45"/>
      <c r="R119" s="45"/>
      <c r="S119" s="45"/>
      <c r="T119" s="45"/>
      <c r="U119" s="45"/>
    </row>
    <row r="120" spans="1:21" ht="31.5" x14ac:dyDescent="0.25">
      <c r="A120" s="14" t="s">
        <v>88</v>
      </c>
      <c r="B120" s="24" t="s">
        <v>13</v>
      </c>
      <c r="C120" s="21"/>
      <c r="D120" s="21"/>
      <c r="E120" s="21"/>
      <c r="F120" s="21"/>
      <c r="G120" s="21"/>
      <c r="H120" s="21"/>
      <c r="I120" s="21"/>
      <c r="J120" s="21"/>
      <c r="K120" s="21"/>
      <c r="M120" s="45"/>
      <c r="N120" s="45"/>
      <c r="O120" s="45"/>
      <c r="P120" s="45"/>
      <c r="Q120" s="45"/>
      <c r="R120" s="45"/>
      <c r="S120" s="45"/>
      <c r="T120" s="45"/>
      <c r="U120" s="45"/>
    </row>
    <row r="121" spans="1:21" x14ac:dyDescent="0.25">
      <c r="A121" s="20" t="s">
        <v>61</v>
      </c>
      <c r="B121" s="24"/>
      <c r="C121" s="6"/>
      <c r="D121" s="6"/>
      <c r="E121" s="6"/>
      <c r="F121" s="6"/>
      <c r="G121" s="6"/>
      <c r="H121" s="6"/>
      <c r="I121" s="6"/>
      <c r="J121" s="6"/>
      <c r="K121" s="6"/>
    </row>
    <row r="122" spans="1:21" x14ac:dyDescent="0.25">
      <c r="A122" s="6" t="s">
        <v>87</v>
      </c>
      <c r="B122" s="23" t="s">
        <v>10</v>
      </c>
      <c r="C122" s="33">
        <v>1454.26</v>
      </c>
      <c r="D122" s="33">
        <v>2310.1999999999998</v>
      </c>
      <c r="E122" s="33">
        <v>7416.3419999999996</v>
      </c>
      <c r="F122" s="33">
        <v>8018.5479999999998</v>
      </c>
      <c r="G122" s="33">
        <v>7912.643</v>
      </c>
      <c r="H122" s="33">
        <v>8630.7639999999992</v>
      </c>
      <c r="I122" s="33">
        <v>8599.4599999999991</v>
      </c>
      <c r="J122" s="33">
        <v>9344.01</v>
      </c>
      <c r="K122" s="33">
        <v>9310.1190000000006</v>
      </c>
      <c r="M122" s="45"/>
      <c r="N122" s="45"/>
      <c r="O122" s="45"/>
      <c r="P122" s="45"/>
      <c r="Q122" s="45"/>
      <c r="R122" s="45"/>
      <c r="S122" s="45"/>
      <c r="T122" s="45"/>
      <c r="U122" s="45"/>
    </row>
    <row r="123" spans="1:21" x14ac:dyDescent="0.25">
      <c r="A123" s="7" t="s">
        <v>80</v>
      </c>
      <c r="B123" s="23" t="s">
        <v>10</v>
      </c>
      <c r="C123" s="21"/>
      <c r="D123" s="33">
        <v>2310.1999999999998</v>
      </c>
      <c r="E123" s="33">
        <v>6976.8040000000001</v>
      </c>
      <c r="F123" s="33">
        <v>7116.34</v>
      </c>
      <c r="G123" s="33">
        <v>7116.34</v>
      </c>
      <c r="H123" s="33">
        <v>7329.83</v>
      </c>
      <c r="I123" s="33">
        <v>7400.9930000000004</v>
      </c>
      <c r="J123" s="33">
        <v>7623.0230000000001</v>
      </c>
      <c r="K123" s="33">
        <v>7697.0320000000002</v>
      </c>
      <c r="M123" s="45"/>
      <c r="N123" s="45"/>
      <c r="O123" s="45"/>
      <c r="P123" s="45"/>
      <c r="Q123" s="45"/>
      <c r="R123" s="45"/>
      <c r="S123" s="45"/>
      <c r="T123" s="45"/>
      <c r="U123" s="45"/>
    </row>
    <row r="124" spans="1:21" x14ac:dyDescent="0.25">
      <c r="A124" s="7" t="s">
        <v>11</v>
      </c>
      <c r="B124" s="23" t="s">
        <v>12</v>
      </c>
      <c r="C124" s="21"/>
      <c r="D124" s="21"/>
      <c r="E124" s="21">
        <v>106.3</v>
      </c>
      <c r="F124" s="21">
        <v>106</v>
      </c>
      <c r="G124" s="21">
        <v>104.6</v>
      </c>
      <c r="H124" s="21">
        <v>104.5</v>
      </c>
      <c r="I124" s="21">
        <v>104.5</v>
      </c>
      <c r="J124" s="21">
        <v>104.1</v>
      </c>
      <c r="K124" s="21">
        <v>104.1</v>
      </c>
      <c r="M124" s="45"/>
      <c r="N124" s="45"/>
      <c r="O124" s="45"/>
      <c r="P124" s="45"/>
      <c r="Q124" s="45"/>
      <c r="R124" s="45"/>
      <c r="S124" s="45"/>
      <c r="T124" s="45"/>
      <c r="U124" s="45"/>
    </row>
    <row r="125" spans="1:21" ht="31.5" x14ac:dyDescent="0.25">
      <c r="A125" s="14" t="s">
        <v>70</v>
      </c>
      <c r="B125" s="24" t="s">
        <v>13</v>
      </c>
      <c r="C125" s="21"/>
      <c r="D125" s="21"/>
      <c r="E125" s="30">
        <v>302</v>
      </c>
      <c r="F125" s="30">
        <v>102</v>
      </c>
      <c r="G125" s="30">
        <v>102</v>
      </c>
      <c r="H125" s="30">
        <v>103</v>
      </c>
      <c r="I125" s="30">
        <v>104</v>
      </c>
      <c r="J125" s="30">
        <v>104</v>
      </c>
      <c r="K125" s="30">
        <v>104</v>
      </c>
      <c r="M125" s="45"/>
      <c r="N125" s="45"/>
      <c r="O125" s="45"/>
      <c r="P125" s="45"/>
      <c r="Q125" s="45"/>
      <c r="R125" s="45"/>
      <c r="S125" s="45"/>
      <c r="T125" s="45"/>
      <c r="U125" s="45"/>
    </row>
    <row r="126" spans="1:21" ht="31.5" x14ac:dyDescent="0.25">
      <c r="A126" s="20" t="s">
        <v>62</v>
      </c>
      <c r="B126" s="24"/>
      <c r="C126" s="6"/>
      <c r="D126" s="6"/>
      <c r="E126" s="6"/>
      <c r="F126" s="6"/>
      <c r="G126" s="6"/>
      <c r="H126" s="6"/>
      <c r="I126" s="6"/>
      <c r="J126" s="6"/>
      <c r="K126" s="6"/>
    </row>
    <row r="127" spans="1:21" x14ac:dyDescent="0.25">
      <c r="A127" s="6" t="s">
        <v>9</v>
      </c>
      <c r="B127" s="23" t="s">
        <v>10</v>
      </c>
      <c r="C127" s="33">
        <v>125625.68</v>
      </c>
      <c r="D127" s="33">
        <v>174504</v>
      </c>
      <c r="E127" s="33">
        <v>196627.617</v>
      </c>
      <c r="F127" s="33">
        <v>220930.79</v>
      </c>
      <c r="G127" s="33">
        <v>218012.83600000001</v>
      </c>
      <c r="H127" s="33">
        <v>242416.30900000001</v>
      </c>
      <c r="I127" s="33">
        <v>239214.584</v>
      </c>
      <c r="J127" s="33">
        <v>257402.48499999999</v>
      </c>
      <c r="K127" s="33">
        <v>254002.829</v>
      </c>
      <c r="M127" s="45"/>
      <c r="N127" s="45"/>
      <c r="O127" s="45"/>
      <c r="P127" s="45"/>
      <c r="Q127" s="45"/>
      <c r="R127" s="45"/>
      <c r="S127" s="45"/>
      <c r="T127" s="45"/>
      <c r="U127" s="45"/>
    </row>
    <row r="128" spans="1:21" x14ac:dyDescent="0.25">
      <c r="A128" s="7" t="s">
        <v>80</v>
      </c>
      <c r="B128" s="23" t="s">
        <v>10</v>
      </c>
      <c r="C128" s="21"/>
      <c r="D128" s="33">
        <v>174504</v>
      </c>
      <c r="E128" s="33">
        <v>184974.24</v>
      </c>
      <c r="F128" s="33">
        <v>196072.69399999999</v>
      </c>
      <c r="G128" s="33">
        <v>196072.69399999999</v>
      </c>
      <c r="H128" s="33">
        <v>205876.32800000001</v>
      </c>
      <c r="I128" s="33">
        <v>205876.32800000001</v>
      </c>
      <c r="J128" s="33">
        <v>209993.85399999999</v>
      </c>
      <c r="K128" s="33">
        <v>209993.85399999999</v>
      </c>
      <c r="M128" s="45"/>
      <c r="N128" s="45"/>
      <c r="O128" s="45"/>
      <c r="P128" s="45"/>
      <c r="Q128" s="45"/>
      <c r="R128" s="45"/>
      <c r="S128" s="45"/>
      <c r="T128" s="45"/>
      <c r="U128" s="45"/>
    </row>
    <row r="129" spans="1:21" x14ac:dyDescent="0.25">
      <c r="A129" s="7" t="s">
        <v>11</v>
      </c>
      <c r="B129" s="23" t="s">
        <v>12</v>
      </c>
      <c r="C129" s="21"/>
      <c r="D129" s="21"/>
      <c r="E129" s="21">
        <v>106.3</v>
      </c>
      <c r="F129" s="21">
        <v>106</v>
      </c>
      <c r="G129" s="21">
        <v>104.6</v>
      </c>
      <c r="H129" s="21">
        <v>104.5</v>
      </c>
      <c r="I129" s="21">
        <v>104.5</v>
      </c>
      <c r="J129" s="21">
        <v>104.1</v>
      </c>
      <c r="K129" s="21">
        <v>104.1</v>
      </c>
      <c r="M129" s="45"/>
      <c r="N129" s="45"/>
      <c r="O129" s="45"/>
      <c r="P129" s="45"/>
      <c r="Q129" s="45"/>
      <c r="R129" s="45"/>
      <c r="S129" s="45"/>
      <c r="T129" s="45"/>
      <c r="U129" s="45"/>
    </row>
    <row r="130" spans="1:21" ht="31.5" x14ac:dyDescent="0.25">
      <c r="A130" s="14" t="s">
        <v>70</v>
      </c>
      <c r="B130" s="24" t="s">
        <v>13</v>
      </c>
      <c r="C130" s="21"/>
      <c r="D130" s="21"/>
      <c r="E130" s="21">
        <v>106</v>
      </c>
      <c r="F130" s="21">
        <v>106</v>
      </c>
      <c r="G130" s="21">
        <v>106</v>
      </c>
      <c r="H130" s="21">
        <v>105</v>
      </c>
      <c r="I130" s="21">
        <v>105</v>
      </c>
      <c r="J130" s="21">
        <v>102</v>
      </c>
      <c r="K130" s="21">
        <v>102</v>
      </c>
      <c r="M130" s="45"/>
      <c r="N130" s="45"/>
      <c r="O130" s="45"/>
      <c r="P130" s="45"/>
      <c r="Q130" s="45"/>
      <c r="R130" s="45"/>
      <c r="S130" s="45"/>
      <c r="T130" s="45"/>
      <c r="U130" s="45"/>
    </row>
    <row r="131" spans="1:21" ht="31.5" x14ac:dyDescent="0.25">
      <c r="A131" s="13" t="s">
        <v>63</v>
      </c>
      <c r="B131" s="24"/>
      <c r="C131" s="6"/>
      <c r="D131" s="6"/>
      <c r="E131" s="6"/>
      <c r="F131" s="6"/>
      <c r="G131" s="6"/>
      <c r="H131" s="6"/>
      <c r="I131" s="6"/>
      <c r="J131" s="6"/>
      <c r="K131" s="6"/>
    </row>
    <row r="132" spans="1:21" x14ac:dyDescent="0.25">
      <c r="A132" s="6" t="s">
        <v>9</v>
      </c>
      <c r="B132" s="23" t="s">
        <v>10</v>
      </c>
      <c r="C132" s="35">
        <v>1100</v>
      </c>
      <c r="D132" s="35">
        <v>973.2</v>
      </c>
      <c r="E132" s="33">
        <v>987.428</v>
      </c>
      <c r="F132" s="33">
        <v>1000.9059999999999</v>
      </c>
      <c r="G132" s="33">
        <v>1008.321</v>
      </c>
      <c r="H132" s="33">
        <v>1021.104</v>
      </c>
      <c r="I132" s="33">
        <v>1039.165</v>
      </c>
      <c r="J132" s="33">
        <v>1052.3389999999999</v>
      </c>
      <c r="K132" s="33">
        <v>1081.77</v>
      </c>
      <c r="M132" s="46"/>
      <c r="N132" s="46"/>
      <c r="O132" s="46"/>
      <c r="P132" s="46"/>
      <c r="Q132" s="46"/>
      <c r="R132" s="46"/>
      <c r="S132" s="46"/>
      <c r="T132" s="46"/>
      <c r="U132" s="46"/>
    </row>
    <row r="133" spans="1:21" x14ac:dyDescent="0.25">
      <c r="A133" s="7" t="s">
        <v>80</v>
      </c>
      <c r="B133" s="23" t="s">
        <v>10</v>
      </c>
      <c r="C133" s="6"/>
      <c r="D133" s="33">
        <v>973.2</v>
      </c>
      <c r="E133" s="33">
        <v>944.00400000000002</v>
      </c>
      <c r="F133" s="33">
        <v>915.68299999999999</v>
      </c>
      <c r="G133" s="33">
        <v>925.12300000000005</v>
      </c>
      <c r="H133" s="33">
        <v>897.36900000000003</v>
      </c>
      <c r="I133" s="33">
        <v>915.87099999999998</v>
      </c>
      <c r="J133" s="33">
        <v>888.39499999999998</v>
      </c>
      <c r="K133" s="33">
        <v>915.87099999999998</v>
      </c>
      <c r="N133" s="46"/>
      <c r="O133" s="46"/>
      <c r="P133" s="46"/>
      <c r="Q133" s="46"/>
      <c r="R133" s="46"/>
      <c r="S133" s="46"/>
      <c r="T133" s="46"/>
      <c r="U133" s="46"/>
    </row>
    <row r="134" spans="1:21" x14ac:dyDescent="0.25">
      <c r="A134" s="7" t="s">
        <v>11</v>
      </c>
      <c r="B134" s="23" t="s">
        <v>12</v>
      </c>
      <c r="C134" s="6"/>
      <c r="D134" s="6"/>
      <c r="E134" s="28">
        <v>104.6</v>
      </c>
      <c r="F134" s="28">
        <v>104.5</v>
      </c>
      <c r="G134" s="28">
        <v>104.2</v>
      </c>
      <c r="H134" s="28">
        <v>104.1</v>
      </c>
      <c r="I134" s="28">
        <v>104.1</v>
      </c>
      <c r="J134" s="28">
        <v>104.1</v>
      </c>
      <c r="K134" s="28">
        <v>104.1</v>
      </c>
      <c r="O134" s="47"/>
      <c r="P134" s="47"/>
      <c r="Q134" s="47"/>
      <c r="R134" s="47"/>
      <c r="S134" s="47"/>
      <c r="T134" s="47"/>
      <c r="U134" s="47"/>
    </row>
    <row r="135" spans="1:21" ht="31.5" x14ac:dyDescent="0.25">
      <c r="A135" s="14" t="s">
        <v>70</v>
      </c>
      <c r="B135" s="24" t="s">
        <v>13</v>
      </c>
      <c r="C135" s="6"/>
      <c r="D135" s="6"/>
      <c r="E135" s="28">
        <v>97</v>
      </c>
      <c r="F135" s="28">
        <v>97</v>
      </c>
      <c r="G135" s="28">
        <v>98</v>
      </c>
      <c r="H135" s="28">
        <v>98</v>
      </c>
      <c r="I135" s="28">
        <v>99</v>
      </c>
      <c r="J135" s="28">
        <v>99</v>
      </c>
      <c r="K135" s="28">
        <v>100</v>
      </c>
      <c r="O135" s="45"/>
      <c r="P135" s="45"/>
      <c r="Q135" s="45"/>
      <c r="R135" s="45"/>
      <c r="S135" s="45"/>
      <c r="T135" s="45"/>
      <c r="U135" s="45"/>
    </row>
    <row r="136" spans="1:21" x14ac:dyDescent="0.25">
      <c r="A136" s="13" t="s">
        <v>15</v>
      </c>
      <c r="B136" s="24"/>
      <c r="C136" s="6"/>
      <c r="D136" s="6"/>
      <c r="E136" s="6"/>
      <c r="F136" s="6"/>
      <c r="G136" s="6"/>
      <c r="H136" s="6"/>
      <c r="I136" s="6"/>
      <c r="J136" s="6"/>
      <c r="K136" s="6"/>
    </row>
    <row r="137" spans="1:21" ht="31.5" x14ac:dyDescent="0.25">
      <c r="A137" s="20" t="s">
        <v>72</v>
      </c>
      <c r="B137" s="24"/>
      <c r="C137" s="6"/>
      <c r="D137" s="6"/>
      <c r="E137" s="6"/>
      <c r="F137" s="6"/>
      <c r="G137" s="6"/>
      <c r="H137" s="6"/>
      <c r="I137" s="6"/>
      <c r="J137" s="6"/>
      <c r="K137" s="6"/>
    </row>
    <row r="138" spans="1:21" x14ac:dyDescent="0.25">
      <c r="A138" s="6" t="s">
        <v>90</v>
      </c>
      <c r="B138" s="23" t="s">
        <v>10</v>
      </c>
      <c r="C138" s="35">
        <v>1100</v>
      </c>
      <c r="D138" s="35">
        <v>973.2</v>
      </c>
      <c r="E138" s="33">
        <v>987.428</v>
      </c>
      <c r="F138" s="33">
        <v>1000.9059999999999</v>
      </c>
      <c r="G138" s="33">
        <v>1008.321</v>
      </c>
      <c r="H138" s="33">
        <v>1021.104</v>
      </c>
      <c r="I138" s="33">
        <v>1039.165</v>
      </c>
      <c r="J138" s="33">
        <v>1052.3389999999999</v>
      </c>
      <c r="K138" s="33">
        <v>1081.77</v>
      </c>
      <c r="M138" s="45"/>
      <c r="N138" s="45"/>
      <c r="O138" s="45"/>
      <c r="P138" s="45"/>
      <c r="Q138" s="45"/>
      <c r="R138" s="45"/>
      <c r="S138" s="45"/>
      <c r="T138" s="45"/>
      <c r="U138" s="45"/>
    </row>
    <row r="139" spans="1:21" x14ac:dyDescent="0.25">
      <c r="A139" s="7" t="s">
        <v>80</v>
      </c>
      <c r="B139" s="23" t="s">
        <v>10</v>
      </c>
      <c r="C139" s="31"/>
      <c r="D139" s="33">
        <v>973.2</v>
      </c>
      <c r="E139" s="33">
        <v>944.00400000000002</v>
      </c>
      <c r="F139" s="33">
        <v>915.68299999999999</v>
      </c>
      <c r="G139" s="33">
        <v>925.12300000000005</v>
      </c>
      <c r="H139" s="33">
        <v>897.36900000000003</v>
      </c>
      <c r="I139" s="33">
        <v>915.87099999999998</v>
      </c>
      <c r="J139" s="33">
        <v>888.39499999999998</v>
      </c>
      <c r="K139" s="33">
        <v>915.87099999999998</v>
      </c>
      <c r="M139" s="45"/>
      <c r="N139" s="45"/>
      <c r="O139" s="45"/>
      <c r="P139" s="45"/>
      <c r="Q139" s="45"/>
      <c r="R139" s="45"/>
      <c r="S139" s="45"/>
      <c r="T139" s="45"/>
      <c r="U139" s="45"/>
    </row>
    <row r="140" spans="1:21" x14ac:dyDescent="0.25">
      <c r="A140" s="7" t="s">
        <v>11</v>
      </c>
      <c r="B140" s="23" t="s">
        <v>12</v>
      </c>
      <c r="C140" s="21"/>
      <c r="D140" s="6"/>
      <c r="E140" s="28">
        <v>104.6</v>
      </c>
      <c r="F140" s="28">
        <v>104.5</v>
      </c>
      <c r="G140" s="28">
        <v>104.2</v>
      </c>
      <c r="H140" s="28">
        <v>104.1</v>
      </c>
      <c r="I140" s="28">
        <v>104.1</v>
      </c>
      <c r="J140" s="28">
        <v>104.1</v>
      </c>
      <c r="K140" s="28">
        <v>104.1</v>
      </c>
      <c r="M140" s="45"/>
      <c r="N140" s="45"/>
      <c r="O140" s="45"/>
      <c r="P140" s="45"/>
      <c r="Q140" s="45"/>
      <c r="R140" s="45"/>
      <c r="S140" s="45"/>
      <c r="T140" s="45"/>
      <c r="U140" s="45"/>
    </row>
    <row r="141" spans="1:21" ht="25.5" x14ac:dyDescent="0.25">
      <c r="A141" s="14" t="s">
        <v>85</v>
      </c>
      <c r="B141" s="24" t="s">
        <v>13</v>
      </c>
      <c r="C141" s="21"/>
      <c r="D141" s="6"/>
      <c r="E141" s="28">
        <v>97</v>
      </c>
      <c r="F141" s="28">
        <v>97</v>
      </c>
      <c r="G141" s="28">
        <v>98</v>
      </c>
      <c r="H141" s="28">
        <v>98</v>
      </c>
      <c r="I141" s="28">
        <v>99</v>
      </c>
      <c r="J141" s="28">
        <v>99</v>
      </c>
      <c r="K141" s="28">
        <v>100</v>
      </c>
      <c r="M141" s="45"/>
      <c r="N141" s="45"/>
      <c r="O141" s="45"/>
      <c r="P141" s="45"/>
      <c r="Q141" s="45"/>
      <c r="R141" s="45"/>
      <c r="S141" s="45"/>
      <c r="T141" s="45"/>
      <c r="U141" s="45"/>
    </row>
    <row r="142" spans="1:21" x14ac:dyDescent="0.25">
      <c r="A142" s="20" t="s">
        <v>68</v>
      </c>
      <c r="B142" s="24"/>
      <c r="C142" s="6"/>
      <c r="D142" s="6"/>
      <c r="E142" s="6"/>
      <c r="F142" s="6"/>
      <c r="G142" s="6"/>
      <c r="H142" s="6"/>
      <c r="I142" s="6"/>
      <c r="J142" s="6"/>
      <c r="K142" s="6"/>
    </row>
    <row r="143" spans="1:21" x14ac:dyDescent="0.25">
      <c r="A143" s="6" t="s">
        <v>84</v>
      </c>
      <c r="B143" s="23" t="s">
        <v>10</v>
      </c>
      <c r="C143" s="21">
        <v>0</v>
      </c>
      <c r="D143" s="21">
        <v>0</v>
      </c>
      <c r="E143" s="21">
        <v>0</v>
      </c>
      <c r="F143" s="21">
        <v>0</v>
      </c>
      <c r="G143" s="21">
        <v>0</v>
      </c>
      <c r="H143" s="21">
        <v>0</v>
      </c>
      <c r="I143" s="21">
        <v>0</v>
      </c>
      <c r="J143" s="21">
        <v>0</v>
      </c>
      <c r="K143" s="21">
        <v>0</v>
      </c>
    </row>
    <row r="144" spans="1:21" x14ac:dyDescent="0.25">
      <c r="A144" s="7" t="s">
        <v>80</v>
      </c>
      <c r="B144" s="23" t="s">
        <v>10</v>
      </c>
      <c r="C144" s="21"/>
      <c r="D144" s="21">
        <v>0</v>
      </c>
      <c r="E144" s="21">
        <v>0</v>
      </c>
      <c r="F144" s="21">
        <v>0</v>
      </c>
      <c r="G144" s="21">
        <v>0</v>
      </c>
      <c r="H144" s="21">
        <v>0</v>
      </c>
      <c r="I144" s="21">
        <v>0</v>
      </c>
      <c r="J144" s="21">
        <v>0</v>
      </c>
      <c r="K144" s="21">
        <v>0</v>
      </c>
    </row>
    <row r="145" spans="1:21" x14ac:dyDescent="0.25">
      <c r="A145" s="7" t="s">
        <v>11</v>
      </c>
      <c r="B145" s="23" t="s">
        <v>12</v>
      </c>
      <c r="C145" s="21"/>
      <c r="D145" s="21"/>
      <c r="E145" s="21"/>
      <c r="F145" s="21"/>
      <c r="G145" s="21"/>
      <c r="H145" s="21"/>
      <c r="I145" s="21"/>
      <c r="J145" s="21"/>
      <c r="K145" s="21"/>
    </row>
    <row r="146" spans="1:21" ht="31.5" x14ac:dyDescent="0.25">
      <c r="A146" s="14" t="s">
        <v>89</v>
      </c>
      <c r="B146" s="24" t="s">
        <v>13</v>
      </c>
      <c r="C146" s="21"/>
      <c r="D146" s="21"/>
      <c r="E146" s="30"/>
      <c r="F146" s="30"/>
      <c r="G146" s="30"/>
      <c r="H146" s="30"/>
      <c r="I146" s="30"/>
      <c r="J146" s="30"/>
      <c r="K146" s="30"/>
      <c r="M146" s="27"/>
    </row>
    <row r="147" spans="1:21" ht="31.5" x14ac:dyDescent="0.25">
      <c r="A147" s="13" t="s">
        <v>64</v>
      </c>
      <c r="B147" s="24"/>
      <c r="C147" s="6"/>
      <c r="D147" s="6"/>
      <c r="E147" s="6"/>
      <c r="F147" s="6"/>
      <c r="G147" s="6"/>
      <c r="H147" s="6"/>
      <c r="I147" s="6"/>
      <c r="J147" s="6"/>
      <c r="K147" s="6"/>
    </row>
    <row r="148" spans="1:21" x14ac:dyDescent="0.25">
      <c r="A148" s="6" t="s">
        <v>9</v>
      </c>
      <c r="B148" s="23" t="s">
        <v>10</v>
      </c>
      <c r="C148" s="21">
        <v>0</v>
      </c>
      <c r="D148" s="33">
        <v>25693.49</v>
      </c>
      <c r="E148" s="33">
        <v>27144.144</v>
      </c>
      <c r="F148" s="33">
        <v>28649.286</v>
      </c>
      <c r="G148" s="33">
        <v>28849.882000000001</v>
      </c>
      <c r="H148" s="33">
        <v>30122.145</v>
      </c>
      <c r="I148" s="33">
        <v>30633.381000000001</v>
      </c>
      <c r="J148" s="33">
        <v>31670.723999999998</v>
      </c>
      <c r="K148" s="33">
        <v>32527.135999999999</v>
      </c>
      <c r="M148" s="46"/>
      <c r="N148" s="46"/>
      <c r="O148" s="46"/>
      <c r="P148" s="46"/>
      <c r="Q148" s="46"/>
      <c r="R148" s="46"/>
      <c r="S148" s="46"/>
      <c r="T148" s="46"/>
      <c r="U148" s="46"/>
    </row>
    <row r="149" spans="1:21" x14ac:dyDescent="0.25">
      <c r="A149" s="7" t="s">
        <v>80</v>
      </c>
      <c r="B149" s="23" t="s">
        <v>10</v>
      </c>
      <c r="C149" s="6"/>
      <c r="D149" s="33">
        <v>25693.49</v>
      </c>
      <c r="E149" s="33">
        <v>25950.423999999999</v>
      </c>
      <c r="F149" s="33">
        <v>26209.928</v>
      </c>
      <c r="G149" s="33">
        <v>26469.432000000001</v>
      </c>
      <c r="H149" s="33">
        <v>26472.026999999998</v>
      </c>
      <c r="I149" s="33">
        <v>26998.82</v>
      </c>
      <c r="J149" s="33">
        <v>26736.746999999999</v>
      </c>
      <c r="K149" s="33">
        <v>27538.795999999998</v>
      </c>
      <c r="N149" s="46"/>
      <c r="O149" s="46"/>
      <c r="P149" s="46"/>
      <c r="Q149" s="46"/>
      <c r="R149" s="46"/>
      <c r="S149" s="46"/>
      <c r="T149" s="46"/>
      <c r="U149" s="46"/>
    </row>
    <row r="150" spans="1:21" x14ac:dyDescent="0.25">
      <c r="A150" s="7" t="s">
        <v>11</v>
      </c>
      <c r="B150" s="23" t="s">
        <v>12</v>
      </c>
      <c r="C150" s="6"/>
      <c r="D150" s="6"/>
      <c r="E150" s="21">
        <v>104.6</v>
      </c>
      <c r="F150" s="21">
        <v>104.5</v>
      </c>
      <c r="G150" s="21">
        <v>104.2</v>
      </c>
      <c r="H150" s="21">
        <v>104.1</v>
      </c>
      <c r="I150" s="21">
        <v>104.1</v>
      </c>
      <c r="J150" s="21">
        <v>104.1</v>
      </c>
      <c r="K150" s="21">
        <v>104.1</v>
      </c>
      <c r="O150" s="47"/>
      <c r="P150" s="47"/>
      <c r="Q150" s="47"/>
      <c r="R150" s="47"/>
      <c r="S150" s="47"/>
      <c r="T150" s="47"/>
      <c r="U150" s="47"/>
    </row>
    <row r="151" spans="1:21" ht="31.5" x14ac:dyDescent="0.25">
      <c r="A151" s="14" t="s">
        <v>86</v>
      </c>
      <c r="B151" s="24" t="s">
        <v>13</v>
      </c>
      <c r="C151" s="6"/>
      <c r="D151" s="6"/>
      <c r="E151" s="21">
        <v>101</v>
      </c>
      <c r="F151" s="21">
        <v>101</v>
      </c>
      <c r="G151" s="21">
        <v>102</v>
      </c>
      <c r="H151" s="21">
        <v>101</v>
      </c>
      <c r="I151" s="21">
        <v>102</v>
      </c>
      <c r="J151" s="21">
        <v>101</v>
      </c>
      <c r="K151" s="21">
        <v>102</v>
      </c>
      <c r="O151" s="45"/>
      <c r="P151" s="45"/>
      <c r="Q151" s="45"/>
      <c r="R151" s="45"/>
      <c r="S151" s="45"/>
      <c r="T151" s="45"/>
      <c r="U151" s="45"/>
    </row>
    <row r="152" spans="1:21" x14ac:dyDescent="0.25">
      <c r="A152" s="13" t="s">
        <v>15</v>
      </c>
      <c r="B152" s="24"/>
      <c r="C152" s="6"/>
      <c r="D152" s="6"/>
      <c r="E152" s="6"/>
      <c r="F152" s="6"/>
      <c r="G152" s="6"/>
      <c r="H152" s="6"/>
      <c r="I152" s="6"/>
      <c r="J152" s="6"/>
      <c r="K152" s="6"/>
    </row>
    <row r="153" spans="1:21" ht="31.5" x14ac:dyDescent="0.25">
      <c r="A153" s="20" t="s">
        <v>93</v>
      </c>
      <c r="B153" s="24"/>
      <c r="C153" s="6"/>
      <c r="D153" s="6"/>
      <c r="E153" s="6"/>
      <c r="F153" s="6"/>
      <c r="G153" s="6"/>
      <c r="H153" s="6"/>
      <c r="I153" s="6"/>
      <c r="J153" s="6"/>
      <c r="K153" s="6"/>
    </row>
    <row r="154" spans="1:21" x14ac:dyDescent="0.25">
      <c r="A154" s="6" t="s">
        <v>9</v>
      </c>
      <c r="B154" s="23" t="s">
        <v>10</v>
      </c>
      <c r="C154" s="21">
        <v>0</v>
      </c>
      <c r="D154" s="33">
        <v>25693.49</v>
      </c>
      <c r="E154" s="33">
        <v>27144.144</v>
      </c>
      <c r="F154" s="33">
        <v>28649.286</v>
      </c>
      <c r="G154" s="33">
        <v>28849.882000000001</v>
      </c>
      <c r="H154" s="33">
        <v>30122.145</v>
      </c>
      <c r="I154" s="33">
        <v>30633.381000000001</v>
      </c>
      <c r="J154" s="33">
        <v>31670.723999999998</v>
      </c>
      <c r="K154" s="33">
        <v>32527.135999999999</v>
      </c>
      <c r="M154" s="45"/>
      <c r="N154" s="45"/>
      <c r="O154" s="45"/>
      <c r="P154" s="45"/>
      <c r="Q154" s="45"/>
      <c r="R154" s="45"/>
      <c r="S154" s="45"/>
      <c r="T154" s="45"/>
      <c r="U154" s="45"/>
    </row>
    <row r="155" spans="1:21" x14ac:dyDescent="0.25">
      <c r="A155" s="7" t="s">
        <v>80</v>
      </c>
      <c r="B155" s="23" t="s">
        <v>10</v>
      </c>
      <c r="C155" s="21"/>
      <c r="D155" s="33">
        <v>25693.49</v>
      </c>
      <c r="E155" s="33">
        <v>25950.423999999999</v>
      </c>
      <c r="F155" s="33">
        <v>26209.928</v>
      </c>
      <c r="G155" s="33">
        <v>26469.432000000001</v>
      </c>
      <c r="H155" s="33">
        <v>26472.026999999998</v>
      </c>
      <c r="I155" s="33">
        <v>26998.82</v>
      </c>
      <c r="J155" s="33">
        <v>26736.746999999999</v>
      </c>
      <c r="K155" s="33">
        <v>27538.795999999998</v>
      </c>
      <c r="M155" s="45"/>
      <c r="N155" s="45"/>
      <c r="O155" s="45"/>
      <c r="P155" s="45"/>
      <c r="Q155" s="45"/>
      <c r="R155" s="45"/>
      <c r="S155" s="45"/>
      <c r="T155" s="45"/>
      <c r="U155" s="45"/>
    </row>
    <row r="156" spans="1:21" x14ac:dyDescent="0.25">
      <c r="A156" s="7" t="s">
        <v>11</v>
      </c>
      <c r="B156" s="23" t="s">
        <v>12</v>
      </c>
      <c r="C156" s="21"/>
      <c r="D156" s="6"/>
      <c r="E156" s="21">
        <v>104.6</v>
      </c>
      <c r="F156" s="21">
        <v>104.5</v>
      </c>
      <c r="G156" s="21">
        <v>104.2</v>
      </c>
      <c r="H156" s="21">
        <v>104.1</v>
      </c>
      <c r="I156" s="21">
        <v>104.1</v>
      </c>
      <c r="J156" s="21">
        <v>104.1</v>
      </c>
      <c r="K156" s="21">
        <v>104.1</v>
      </c>
      <c r="M156" s="45"/>
      <c r="N156" s="45"/>
      <c r="O156" s="45"/>
      <c r="P156" s="45"/>
      <c r="Q156" s="45"/>
      <c r="R156" s="45"/>
      <c r="S156" s="45"/>
      <c r="T156" s="45"/>
      <c r="U156" s="45"/>
    </row>
    <row r="157" spans="1:21" ht="31.5" x14ac:dyDescent="0.25">
      <c r="A157" s="14" t="s">
        <v>79</v>
      </c>
      <c r="B157" s="24" t="s">
        <v>13</v>
      </c>
      <c r="C157" s="21"/>
      <c r="D157" s="6"/>
      <c r="E157" s="21">
        <v>101</v>
      </c>
      <c r="F157" s="21">
        <v>101</v>
      </c>
      <c r="G157" s="21">
        <v>102</v>
      </c>
      <c r="H157" s="21">
        <v>101</v>
      </c>
      <c r="I157" s="21">
        <v>102</v>
      </c>
      <c r="J157" s="21">
        <v>101</v>
      </c>
      <c r="K157" s="21">
        <v>102</v>
      </c>
      <c r="M157" s="45"/>
      <c r="N157" s="45"/>
      <c r="O157" s="45"/>
      <c r="P157" s="45"/>
      <c r="Q157" s="45"/>
      <c r="R157" s="45"/>
      <c r="S157" s="45"/>
      <c r="T157" s="45"/>
      <c r="U157" s="45"/>
    </row>
    <row r="158" spans="1:21" ht="47.25" x14ac:dyDescent="0.25">
      <c r="A158" s="13" t="s">
        <v>65</v>
      </c>
      <c r="B158" s="24"/>
      <c r="C158" s="6"/>
      <c r="D158" s="21"/>
      <c r="E158" s="21"/>
      <c r="F158" s="21"/>
      <c r="G158" s="21"/>
      <c r="H158" s="21"/>
      <c r="I158" s="21"/>
      <c r="J158" s="21"/>
      <c r="K158" s="21"/>
    </row>
    <row r="159" spans="1:21" x14ac:dyDescent="0.25">
      <c r="A159" s="6" t="s">
        <v>9</v>
      </c>
      <c r="B159" s="23" t="s">
        <v>10</v>
      </c>
      <c r="C159" s="33">
        <v>34208.798999999999</v>
      </c>
      <c r="D159" s="33">
        <v>45196.73</v>
      </c>
      <c r="E159" s="33">
        <v>53476.409</v>
      </c>
      <c r="F159" s="33">
        <v>63480.561000000002</v>
      </c>
      <c r="G159" s="35">
        <v>69269.100000000006</v>
      </c>
      <c r="H159" s="33">
        <v>73895.942999999999</v>
      </c>
      <c r="I159" s="35">
        <v>80936.7</v>
      </c>
      <c r="J159" s="33">
        <v>86039.115000000005</v>
      </c>
      <c r="K159" s="35">
        <v>90759.2</v>
      </c>
      <c r="M159" s="46"/>
      <c r="N159" s="46"/>
      <c r="O159" s="46"/>
      <c r="P159" s="46"/>
      <c r="Q159" s="45"/>
      <c r="R159" s="46"/>
      <c r="S159" s="45"/>
      <c r="T159" s="46"/>
      <c r="U159" s="45"/>
    </row>
    <row r="160" spans="1:21" x14ac:dyDescent="0.25">
      <c r="A160" s="7" t="s">
        <v>80</v>
      </c>
      <c r="B160" s="23" t="s">
        <v>10</v>
      </c>
      <c r="C160" s="6"/>
      <c r="D160" s="33">
        <v>45196.73</v>
      </c>
      <c r="E160" s="33">
        <v>47366.173000000003</v>
      </c>
      <c r="F160" s="33">
        <v>50113.411</v>
      </c>
      <c r="G160" s="33">
        <v>50208.142999999996</v>
      </c>
      <c r="H160" s="33">
        <v>53420.896000000001</v>
      </c>
      <c r="I160" s="33">
        <v>53722.713000000003</v>
      </c>
      <c r="J160" s="33">
        <v>59350.614999999998</v>
      </c>
      <c r="K160" s="33">
        <v>57483.302000000003</v>
      </c>
      <c r="N160" s="46"/>
      <c r="O160" s="46"/>
      <c r="P160" s="46"/>
      <c r="Q160" s="46"/>
      <c r="R160" s="46"/>
      <c r="S160" s="46"/>
      <c r="T160" s="46"/>
      <c r="U160" s="46"/>
    </row>
    <row r="161" spans="1:21" x14ac:dyDescent="0.25">
      <c r="A161" s="7" t="s">
        <v>11</v>
      </c>
      <c r="B161" s="23" t="s">
        <v>12</v>
      </c>
      <c r="C161" s="6"/>
      <c r="D161" s="6"/>
      <c r="E161" s="28">
        <v>112.9</v>
      </c>
      <c r="F161" s="28">
        <v>112.2</v>
      </c>
      <c r="G161" s="28">
        <v>122.2</v>
      </c>
      <c r="H161" s="28">
        <v>109.2</v>
      </c>
      <c r="I161" s="28">
        <v>109.2</v>
      </c>
      <c r="J161" s="28">
        <v>104.8</v>
      </c>
      <c r="K161" s="28">
        <v>104.8</v>
      </c>
      <c r="M161" s="48"/>
      <c r="N161" s="48"/>
      <c r="O161" s="47"/>
      <c r="P161" s="47"/>
      <c r="Q161" s="47"/>
      <c r="R161" s="47"/>
      <c r="S161" s="47"/>
      <c r="T161" s="47"/>
      <c r="U161" s="47"/>
    </row>
    <row r="162" spans="1:21" ht="31.5" x14ac:dyDescent="0.25">
      <c r="A162" s="14" t="s">
        <v>79</v>
      </c>
      <c r="B162" s="24" t="s">
        <v>13</v>
      </c>
      <c r="C162" s="6"/>
      <c r="D162" s="6"/>
      <c r="E162" s="28">
        <v>104.8</v>
      </c>
      <c r="F162" s="28">
        <v>105.8</v>
      </c>
      <c r="G162" s="28">
        <v>106</v>
      </c>
      <c r="H162" s="28">
        <v>106.6</v>
      </c>
      <c r="I162" s="28">
        <v>107</v>
      </c>
      <c r="J162" s="28">
        <v>111.1</v>
      </c>
      <c r="K162" s="28">
        <v>107</v>
      </c>
      <c r="M162" s="48"/>
      <c r="N162" s="48"/>
      <c r="O162" s="45"/>
      <c r="P162" s="45"/>
      <c r="Q162" s="45"/>
      <c r="R162" s="45"/>
      <c r="S162" s="45"/>
      <c r="T162" s="45"/>
      <c r="U162" s="45"/>
    </row>
    <row r="163" spans="1:21" x14ac:dyDescent="0.25">
      <c r="A163" s="13" t="s">
        <v>15</v>
      </c>
      <c r="B163" s="24"/>
      <c r="C163" s="6"/>
      <c r="D163" s="6"/>
      <c r="E163" s="6"/>
      <c r="F163" s="6"/>
      <c r="G163" s="6"/>
      <c r="H163" s="6"/>
      <c r="I163" s="6"/>
      <c r="J163" s="6"/>
      <c r="K163" s="6"/>
    </row>
    <row r="164" spans="1:21" ht="31.5" x14ac:dyDescent="0.25">
      <c r="A164" s="14" t="s">
        <v>73</v>
      </c>
      <c r="B164" s="24"/>
      <c r="C164" s="6"/>
      <c r="D164" s="6"/>
      <c r="E164" s="6"/>
      <c r="F164" s="6"/>
      <c r="G164" s="6"/>
      <c r="H164" s="6"/>
      <c r="I164" s="6"/>
      <c r="J164" s="6"/>
      <c r="K164" s="6"/>
    </row>
    <row r="165" spans="1:21" x14ac:dyDescent="0.25">
      <c r="A165" s="6" t="s">
        <v>87</v>
      </c>
      <c r="B165" s="23" t="s">
        <v>10</v>
      </c>
      <c r="C165" s="21">
        <v>0</v>
      </c>
      <c r="D165" s="21">
        <v>0</v>
      </c>
      <c r="E165" s="21">
        <v>0</v>
      </c>
      <c r="F165" s="21">
        <v>0</v>
      </c>
      <c r="G165" s="21">
        <v>0</v>
      </c>
      <c r="H165" s="21">
        <v>0</v>
      </c>
      <c r="I165" s="21">
        <v>0</v>
      </c>
      <c r="J165" s="21">
        <v>0</v>
      </c>
      <c r="K165" s="21">
        <v>0</v>
      </c>
    </row>
    <row r="166" spans="1:21" x14ac:dyDescent="0.25">
      <c r="A166" s="7" t="s">
        <v>80</v>
      </c>
      <c r="B166" s="23" t="s">
        <v>10</v>
      </c>
      <c r="C166" s="21"/>
      <c r="D166" s="21"/>
      <c r="E166" s="21"/>
      <c r="F166" s="21"/>
      <c r="G166" s="21"/>
      <c r="H166" s="21"/>
      <c r="I166" s="21"/>
      <c r="J166" s="21"/>
      <c r="K166" s="21"/>
    </row>
    <row r="167" spans="1:21" x14ac:dyDescent="0.25">
      <c r="A167" s="7" t="s">
        <v>11</v>
      </c>
      <c r="B167" s="23" t="s">
        <v>12</v>
      </c>
      <c r="C167" s="21"/>
      <c r="D167" s="21"/>
      <c r="E167" s="21"/>
      <c r="F167" s="21"/>
      <c r="G167" s="21"/>
      <c r="H167" s="21"/>
      <c r="I167" s="21"/>
      <c r="J167" s="21"/>
      <c r="K167" s="21"/>
    </row>
    <row r="168" spans="1:21" ht="31.5" x14ac:dyDescent="0.25">
      <c r="A168" s="14" t="s">
        <v>70</v>
      </c>
      <c r="B168" s="24" t="s">
        <v>13</v>
      </c>
      <c r="C168" s="21"/>
      <c r="D168" s="21"/>
      <c r="E168" s="30"/>
      <c r="F168" s="30"/>
      <c r="G168" s="30"/>
      <c r="H168" s="30"/>
      <c r="I168" s="30"/>
      <c r="J168" s="30"/>
      <c r="K168" s="30"/>
      <c r="M168" s="27"/>
    </row>
    <row r="169" spans="1:21" x14ac:dyDescent="0.25">
      <c r="A169" s="14" t="s">
        <v>74</v>
      </c>
      <c r="B169" s="24"/>
      <c r="C169" s="6"/>
      <c r="D169" s="6"/>
      <c r="E169" s="6"/>
      <c r="F169" s="6"/>
      <c r="G169" s="6"/>
      <c r="H169" s="6"/>
      <c r="I169" s="6"/>
      <c r="J169" s="6"/>
      <c r="K169" s="6"/>
    </row>
    <row r="170" spans="1:21" x14ac:dyDescent="0.25">
      <c r="A170" s="6" t="s">
        <v>9</v>
      </c>
      <c r="B170" s="23" t="s">
        <v>10</v>
      </c>
      <c r="C170" s="33">
        <v>34208.798999999999</v>
      </c>
      <c r="D170" s="33">
        <v>45196.73</v>
      </c>
      <c r="E170" s="33">
        <v>53476.409</v>
      </c>
      <c r="F170" s="33">
        <v>63480.561000000002</v>
      </c>
      <c r="G170" s="35">
        <v>69269.100000000006</v>
      </c>
      <c r="H170" s="33">
        <v>73895.942999999999</v>
      </c>
      <c r="I170" s="35">
        <v>80936.7</v>
      </c>
      <c r="J170" s="33">
        <v>86039.115000000005</v>
      </c>
      <c r="K170" s="35">
        <v>90759.2</v>
      </c>
      <c r="M170" s="45"/>
      <c r="N170" s="45"/>
      <c r="O170" s="45"/>
      <c r="P170" s="45"/>
      <c r="Q170" s="45"/>
      <c r="R170" s="45"/>
      <c r="S170" s="45"/>
      <c r="T170" s="45"/>
      <c r="U170" s="45"/>
    </row>
    <row r="171" spans="1:21" x14ac:dyDescent="0.25">
      <c r="A171" s="7" t="s">
        <v>80</v>
      </c>
      <c r="B171" s="23" t="s">
        <v>10</v>
      </c>
      <c r="C171" s="21"/>
      <c r="D171" s="33">
        <v>45196.73</v>
      </c>
      <c r="E171" s="33">
        <v>47366.173000000003</v>
      </c>
      <c r="F171" s="33">
        <v>50113.411</v>
      </c>
      <c r="G171" s="33">
        <v>50208.142999999996</v>
      </c>
      <c r="H171" s="33">
        <v>53420.896000000001</v>
      </c>
      <c r="I171" s="33">
        <v>53722.713000000003</v>
      </c>
      <c r="J171" s="33">
        <v>59350.614999999998</v>
      </c>
      <c r="K171" s="33">
        <v>57483.302000000003</v>
      </c>
      <c r="M171" s="45"/>
      <c r="N171" s="45"/>
      <c r="O171" s="45"/>
      <c r="P171" s="45"/>
      <c r="Q171" s="45"/>
      <c r="R171" s="45"/>
      <c r="S171" s="45"/>
      <c r="T171" s="45"/>
      <c r="U171" s="45"/>
    </row>
    <row r="172" spans="1:21" x14ac:dyDescent="0.25">
      <c r="A172" s="7" t="s">
        <v>11</v>
      </c>
      <c r="B172" s="23" t="s">
        <v>12</v>
      </c>
      <c r="C172" s="21"/>
      <c r="D172" s="6"/>
      <c r="E172" s="28">
        <v>112.9</v>
      </c>
      <c r="F172" s="28">
        <v>112.2</v>
      </c>
      <c r="G172" s="28">
        <v>122.2</v>
      </c>
      <c r="H172" s="28">
        <v>109.2</v>
      </c>
      <c r="I172" s="28">
        <v>109.2</v>
      </c>
      <c r="J172" s="28">
        <v>104.8</v>
      </c>
      <c r="K172" s="28">
        <v>104.8</v>
      </c>
      <c r="M172" s="49"/>
      <c r="N172" s="49"/>
      <c r="O172" s="45"/>
      <c r="P172" s="45"/>
      <c r="Q172" s="45"/>
      <c r="R172" s="45"/>
      <c r="S172" s="45"/>
      <c r="T172" s="45"/>
      <c r="U172" s="45"/>
    </row>
    <row r="173" spans="1:21" ht="31.5" x14ac:dyDescent="0.25">
      <c r="A173" s="14" t="s">
        <v>79</v>
      </c>
      <c r="B173" s="24" t="s">
        <v>13</v>
      </c>
      <c r="C173" s="21"/>
      <c r="D173" s="6"/>
      <c r="E173" s="28">
        <v>104.8</v>
      </c>
      <c r="F173" s="28">
        <v>105.8</v>
      </c>
      <c r="G173" s="28">
        <v>106</v>
      </c>
      <c r="H173" s="28">
        <v>106.6</v>
      </c>
      <c r="I173" s="28">
        <v>107</v>
      </c>
      <c r="J173" s="28">
        <v>111.1</v>
      </c>
      <c r="K173" s="28">
        <v>107</v>
      </c>
      <c r="M173" s="49"/>
      <c r="N173" s="49"/>
      <c r="O173" s="45"/>
      <c r="P173" s="45"/>
      <c r="Q173" s="45"/>
      <c r="R173" s="45"/>
      <c r="S173" s="45"/>
      <c r="T173" s="45"/>
      <c r="U173" s="45"/>
    </row>
    <row r="174" spans="1:21" ht="31.5" x14ac:dyDescent="0.25">
      <c r="A174" s="13" t="s">
        <v>66</v>
      </c>
      <c r="B174" s="24"/>
      <c r="C174" s="6"/>
      <c r="D174" s="6"/>
      <c r="E174" s="6"/>
      <c r="F174" s="6"/>
      <c r="G174" s="6"/>
      <c r="H174" s="6"/>
      <c r="I174" s="6"/>
      <c r="J174" s="6"/>
      <c r="K174" s="6"/>
    </row>
    <row r="175" spans="1:21" x14ac:dyDescent="0.25">
      <c r="A175" s="6" t="s">
        <v>9</v>
      </c>
      <c r="B175" s="23" t="s">
        <v>10</v>
      </c>
      <c r="C175" s="33">
        <v>12222</v>
      </c>
      <c r="D175" s="33">
        <v>15758.89</v>
      </c>
      <c r="E175" s="33">
        <v>17488.774000000001</v>
      </c>
      <c r="F175" s="33">
        <v>19098.108</v>
      </c>
      <c r="G175" s="33">
        <v>19098.108</v>
      </c>
      <c r="H175" s="33">
        <v>20875.186000000002</v>
      </c>
      <c r="I175" s="33">
        <v>20875.186000000002</v>
      </c>
      <c r="J175" s="33">
        <v>22795.703000000001</v>
      </c>
      <c r="K175" s="33">
        <v>22795.703000000001</v>
      </c>
      <c r="M175" s="46"/>
      <c r="N175" s="46"/>
      <c r="O175" s="46"/>
      <c r="P175" s="46"/>
      <c r="Q175" s="46"/>
      <c r="R175" s="46"/>
      <c r="S175" s="46"/>
      <c r="T175" s="46"/>
      <c r="U175" s="46"/>
    </row>
    <row r="176" spans="1:21" x14ac:dyDescent="0.25">
      <c r="A176" s="7" t="s">
        <v>80</v>
      </c>
      <c r="B176" s="23" t="s">
        <v>10</v>
      </c>
      <c r="C176" s="6"/>
      <c r="D176" s="33">
        <v>15758.89</v>
      </c>
      <c r="E176" s="33">
        <v>16751.7</v>
      </c>
      <c r="F176" s="33">
        <v>17539.028999999999</v>
      </c>
      <c r="G176" s="33">
        <v>17539.028999999999</v>
      </c>
      <c r="H176" s="33">
        <v>18415.98</v>
      </c>
      <c r="I176" s="33">
        <v>18415.98</v>
      </c>
      <c r="J176" s="33">
        <v>19336.778999999999</v>
      </c>
      <c r="K176" s="33">
        <v>19336.778999999999</v>
      </c>
      <c r="N176" s="46"/>
      <c r="O176" s="46"/>
      <c r="P176" s="46"/>
      <c r="Q176" s="46"/>
      <c r="R176" s="46"/>
      <c r="S176" s="46"/>
      <c r="T176" s="46"/>
      <c r="U176" s="46"/>
    </row>
    <row r="177" spans="1:21" x14ac:dyDescent="0.25">
      <c r="A177" s="7" t="s">
        <v>11</v>
      </c>
      <c r="B177" s="23" t="s">
        <v>12</v>
      </c>
      <c r="C177" s="6"/>
      <c r="D177" s="6"/>
      <c r="E177" s="21">
        <v>104.4</v>
      </c>
      <c r="F177" s="21">
        <v>104.3</v>
      </c>
      <c r="G177" s="21">
        <v>104.3</v>
      </c>
      <c r="H177" s="21">
        <v>104.1</v>
      </c>
      <c r="I177" s="21">
        <v>104.1</v>
      </c>
      <c r="J177" s="21">
        <v>104</v>
      </c>
      <c r="K177" s="21">
        <v>104</v>
      </c>
      <c r="O177" s="47"/>
      <c r="P177" s="47"/>
      <c r="Q177" s="47"/>
      <c r="R177" s="47"/>
      <c r="S177" s="47"/>
      <c r="T177" s="47"/>
      <c r="U177" s="47"/>
    </row>
    <row r="178" spans="1:21" ht="31.5" x14ac:dyDescent="0.25">
      <c r="A178" s="14" t="s">
        <v>79</v>
      </c>
      <c r="B178" s="24" t="s">
        <v>13</v>
      </c>
      <c r="C178" s="6"/>
      <c r="D178" s="6"/>
      <c r="E178" s="21">
        <v>106.3</v>
      </c>
      <c r="F178" s="21">
        <v>104.7</v>
      </c>
      <c r="G178" s="21">
        <v>104.7</v>
      </c>
      <c r="H178" s="21">
        <v>105</v>
      </c>
      <c r="I178" s="21">
        <v>105</v>
      </c>
      <c r="J178" s="21">
        <v>105</v>
      </c>
      <c r="K178" s="21">
        <v>105</v>
      </c>
      <c r="O178" s="45"/>
      <c r="P178" s="45"/>
      <c r="Q178" s="45"/>
      <c r="R178" s="45"/>
      <c r="S178" s="45"/>
      <c r="T178" s="45"/>
      <c r="U178" s="45"/>
    </row>
    <row r="179" spans="1:21" x14ac:dyDescent="0.25">
      <c r="A179" s="13" t="s">
        <v>15</v>
      </c>
      <c r="B179" s="24"/>
      <c r="C179" s="6"/>
      <c r="D179" s="6"/>
      <c r="E179" s="6"/>
      <c r="F179" s="6"/>
      <c r="G179" s="6"/>
      <c r="H179" s="6"/>
      <c r="I179" s="6"/>
      <c r="J179" s="6"/>
      <c r="K179" s="6"/>
    </row>
    <row r="180" spans="1:21" x14ac:dyDescent="0.25">
      <c r="A180" s="20" t="s">
        <v>67</v>
      </c>
      <c r="B180" s="24"/>
      <c r="C180" s="6"/>
      <c r="D180" s="6"/>
      <c r="E180" s="6"/>
      <c r="F180" s="6"/>
      <c r="G180" s="6"/>
      <c r="H180" s="6"/>
      <c r="I180" s="6"/>
      <c r="J180" s="6"/>
      <c r="K180" s="6"/>
    </row>
    <row r="181" spans="1:21" x14ac:dyDescent="0.25">
      <c r="A181" s="6" t="s">
        <v>9</v>
      </c>
      <c r="B181" s="23" t="s">
        <v>10</v>
      </c>
      <c r="C181" s="33">
        <v>12222</v>
      </c>
      <c r="D181" s="33">
        <v>15758.89</v>
      </c>
      <c r="E181" s="33">
        <v>17488.774000000001</v>
      </c>
      <c r="F181" s="33">
        <v>19098.108</v>
      </c>
      <c r="G181" s="33">
        <v>19098.108</v>
      </c>
      <c r="H181" s="33">
        <v>20875.186000000002</v>
      </c>
      <c r="I181" s="33">
        <v>20875.186000000002</v>
      </c>
      <c r="J181" s="33">
        <v>22795.703000000001</v>
      </c>
      <c r="K181" s="33">
        <v>22795.703000000001</v>
      </c>
      <c r="M181" s="45"/>
      <c r="N181" s="45"/>
      <c r="O181" s="45"/>
      <c r="P181" s="45"/>
      <c r="Q181" s="45"/>
      <c r="R181" s="45"/>
      <c r="S181" s="45"/>
      <c r="T181" s="45"/>
      <c r="U181" s="45"/>
    </row>
    <row r="182" spans="1:21" x14ac:dyDescent="0.25">
      <c r="A182" s="7" t="s">
        <v>80</v>
      </c>
      <c r="B182" s="23" t="s">
        <v>10</v>
      </c>
      <c r="C182" s="21"/>
      <c r="D182" s="33">
        <v>15758.89</v>
      </c>
      <c r="E182" s="33">
        <v>16751.7</v>
      </c>
      <c r="F182" s="33">
        <v>17539.028999999999</v>
      </c>
      <c r="G182" s="33">
        <v>17539.028999999999</v>
      </c>
      <c r="H182" s="33">
        <v>18415.98</v>
      </c>
      <c r="I182" s="33">
        <v>18415.98</v>
      </c>
      <c r="J182" s="33">
        <v>19336.778999999999</v>
      </c>
      <c r="K182" s="33">
        <v>19336.778999999999</v>
      </c>
      <c r="M182" s="45"/>
      <c r="N182" s="45"/>
      <c r="O182" s="45"/>
      <c r="P182" s="45"/>
      <c r="Q182" s="45"/>
      <c r="R182" s="45"/>
      <c r="S182" s="45"/>
      <c r="T182" s="45"/>
      <c r="U182" s="45"/>
    </row>
    <row r="183" spans="1:21" x14ac:dyDescent="0.25">
      <c r="A183" s="7" t="s">
        <v>11</v>
      </c>
      <c r="B183" s="23" t="s">
        <v>12</v>
      </c>
      <c r="C183" s="21"/>
      <c r="D183" s="6"/>
      <c r="E183" s="21">
        <v>104.4</v>
      </c>
      <c r="F183" s="21">
        <v>104.3</v>
      </c>
      <c r="G183" s="21">
        <v>104.3</v>
      </c>
      <c r="H183" s="21">
        <v>104.1</v>
      </c>
      <c r="I183" s="21">
        <v>104.1</v>
      </c>
      <c r="J183" s="21">
        <v>104</v>
      </c>
      <c r="K183" s="21">
        <v>104</v>
      </c>
      <c r="M183" s="45"/>
      <c r="N183" s="45"/>
      <c r="O183" s="45"/>
      <c r="P183" s="45"/>
      <c r="Q183" s="45"/>
      <c r="R183" s="45"/>
      <c r="S183" s="45"/>
      <c r="T183" s="45"/>
      <c r="U183" s="45"/>
    </row>
    <row r="184" spans="1:21" ht="31.5" x14ac:dyDescent="0.25">
      <c r="A184" s="14" t="s">
        <v>79</v>
      </c>
      <c r="B184" s="24" t="s">
        <v>13</v>
      </c>
      <c r="C184" s="21"/>
      <c r="D184" s="6"/>
      <c r="E184" s="21">
        <v>106.3</v>
      </c>
      <c r="F184" s="21">
        <v>104.7</v>
      </c>
      <c r="G184" s="21">
        <v>104.7</v>
      </c>
      <c r="H184" s="21">
        <v>105</v>
      </c>
      <c r="I184" s="21">
        <v>105</v>
      </c>
      <c r="J184" s="21">
        <v>105</v>
      </c>
      <c r="K184" s="21">
        <v>105</v>
      </c>
      <c r="M184" s="45"/>
      <c r="N184" s="45"/>
      <c r="O184" s="45"/>
      <c r="P184" s="45"/>
      <c r="Q184" s="45"/>
      <c r="R184" s="45"/>
      <c r="S184" s="45"/>
      <c r="T184" s="45"/>
      <c r="U184" s="45"/>
    </row>
    <row r="185" spans="1:21" x14ac:dyDescent="0.25">
      <c r="A185" s="13"/>
      <c r="B185" s="24"/>
      <c r="C185" s="6"/>
      <c r="D185" s="6"/>
      <c r="E185" s="6"/>
      <c r="F185" s="6"/>
      <c r="G185" s="6"/>
      <c r="H185" s="6"/>
      <c r="I185" s="6"/>
      <c r="J185" s="6"/>
      <c r="K185" s="6"/>
    </row>
    <row r="186" spans="1:21" x14ac:dyDescent="0.25">
      <c r="A186" s="13"/>
      <c r="B186" s="24"/>
      <c r="C186" s="6"/>
      <c r="D186" s="6"/>
      <c r="E186" s="6"/>
      <c r="F186" s="6"/>
      <c r="G186" s="6"/>
      <c r="H186" s="6"/>
      <c r="I186" s="6"/>
      <c r="J186" s="6"/>
      <c r="K186" s="6"/>
    </row>
    <row r="187" spans="1:21" x14ac:dyDescent="0.25">
      <c r="A187" s="3" t="s">
        <v>18</v>
      </c>
    </row>
    <row r="188" spans="1:21" x14ac:dyDescent="0.25">
      <c r="A188" s="3" t="s">
        <v>19</v>
      </c>
    </row>
    <row r="189" spans="1:21" x14ac:dyDescent="0.25">
      <c r="A189" s="15" t="s">
        <v>20</v>
      </c>
    </row>
    <row r="190" spans="1:21" x14ac:dyDescent="0.25">
      <c r="A190" s="17" t="s">
        <v>21</v>
      </c>
    </row>
    <row r="191" spans="1:21" x14ac:dyDescent="0.25">
      <c r="A191" s="15" t="s">
        <v>22</v>
      </c>
    </row>
    <row r="192" spans="1:21" x14ac:dyDescent="0.25">
      <c r="A192" s="17" t="s">
        <v>23</v>
      </c>
    </row>
    <row r="193" spans="1:11" x14ac:dyDescent="0.25">
      <c r="A193" s="17" t="s">
        <v>24</v>
      </c>
    </row>
    <row r="194" spans="1:11" x14ac:dyDescent="0.25">
      <c r="A194" s="17" t="s">
        <v>25</v>
      </c>
    </row>
    <row r="195" spans="1:11" x14ac:dyDescent="0.25">
      <c r="A195" s="17" t="s">
        <v>26</v>
      </c>
    </row>
    <row r="197" spans="1:11" ht="15.75" customHeight="1" x14ac:dyDescent="0.25">
      <c r="A197" s="22" t="s">
        <v>27</v>
      </c>
      <c r="B197" s="3"/>
    </row>
    <row r="198" spans="1:11" ht="15.75" customHeight="1" x14ac:dyDescent="0.25">
      <c r="A198" s="60"/>
      <c r="B198" s="52" t="s">
        <v>28</v>
      </c>
      <c r="C198" s="4">
        <v>2023</v>
      </c>
      <c r="D198" s="4">
        <v>2024</v>
      </c>
      <c r="E198" s="4">
        <v>2025</v>
      </c>
      <c r="F198" s="56">
        <v>2026</v>
      </c>
      <c r="G198" s="56"/>
      <c r="H198" s="56">
        <v>2027</v>
      </c>
      <c r="I198" s="56"/>
      <c r="J198" s="56">
        <v>2028</v>
      </c>
      <c r="K198" s="56"/>
    </row>
    <row r="199" spans="1:11" x14ac:dyDescent="0.25">
      <c r="A199" s="61"/>
      <c r="B199" s="53"/>
      <c r="C199" s="57" t="s">
        <v>3</v>
      </c>
      <c r="D199" s="57" t="s">
        <v>3</v>
      </c>
      <c r="E199" s="57" t="s">
        <v>4</v>
      </c>
      <c r="F199" s="56" t="s">
        <v>5</v>
      </c>
      <c r="G199" s="56"/>
      <c r="H199" s="56" t="s">
        <v>5</v>
      </c>
      <c r="I199" s="56"/>
      <c r="J199" s="56" t="s">
        <v>5</v>
      </c>
      <c r="K199" s="56"/>
    </row>
    <row r="200" spans="1:11" ht="38.25" x14ac:dyDescent="0.25">
      <c r="A200" s="62"/>
      <c r="B200" s="54"/>
      <c r="C200" s="58"/>
      <c r="D200" s="58"/>
      <c r="E200" s="58"/>
      <c r="F200" s="5" t="s">
        <v>6</v>
      </c>
      <c r="G200" s="5" t="s">
        <v>7</v>
      </c>
      <c r="H200" s="5" t="s">
        <v>6</v>
      </c>
      <c r="I200" s="5" t="s">
        <v>7</v>
      </c>
      <c r="J200" s="5" t="s">
        <v>6</v>
      </c>
      <c r="K200" s="5" t="s">
        <v>7</v>
      </c>
    </row>
    <row r="201" spans="1:11" ht="31.5" x14ac:dyDescent="0.25">
      <c r="A201" s="13" t="s">
        <v>29</v>
      </c>
      <c r="B201" s="51"/>
      <c r="C201" s="51"/>
      <c r="D201" s="51"/>
      <c r="E201" s="51"/>
      <c r="F201" s="51"/>
      <c r="G201" s="51"/>
      <c r="H201" s="51"/>
      <c r="I201" s="51"/>
      <c r="J201" s="51"/>
      <c r="K201" s="51"/>
    </row>
    <row r="202" spans="1:11" x14ac:dyDescent="0.25">
      <c r="A202" s="6" t="s">
        <v>30</v>
      </c>
      <c r="B202" s="18" t="s">
        <v>31</v>
      </c>
      <c r="C202" s="33">
        <v>20.190999999999999</v>
      </c>
      <c r="D202" s="33">
        <v>20.494</v>
      </c>
      <c r="E202" s="33">
        <v>20.698</v>
      </c>
      <c r="F202" s="33">
        <v>20.905000000000001</v>
      </c>
      <c r="G202" s="33">
        <v>21.007999999999999</v>
      </c>
      <c r="H202" s="33">
        <v>21.114000000000001</v>
      </c>
      <c r="I202" s="33">
        <v>21.323</v>
      </c>
      <c r="J202" s="33">
        <v>21.326000000000001</v>
      </c>
      <c r="K202" s="33">
        <v>21.643000000000001</v>
      </c>
    </row>
    <row r="203" spans="1:11" x14ac:dyDescent="0.25">
      <c r="A203" s="6"/>
      <c r="B203" s="11" t="s">
        <v>32</v>
      </c>
      <c r="C203" s="33">
        <v>6.7489999999999997</v>
      </c>
      <c r="D203" s="33">
        <v>6.85</v>
      </c>
      <c r="E203" s="33">
        <v>6.9180000000000001</v>
      </c>
      <c r="F203" s="33">
        <v>6.9870000000000001</v>
      </c>
      <c r="G203" s="33">
        <v>7.0209999999999999</v>
      </c>
      <c r="H203" s="33">
        <v>7.0540000000000003</v>
      </c>
      <c r="I203" s="33">
        <v>7.1269999999999998</v>
      </c>
      <c r="J203" s="33">
        <v>7.1280000000000001</v>
      </c>
      <c r="K203" s="33">
        <v>7.234</v>
      </c>
    </row>
    <row r="204" spans="1:11" x14ac:dyDescent="0.25">
      <c r="A204" s="6" t="s">
        <v>33</v>
      </c>
      <c r="B204" s="11" t="s">
        <v>34</v>
      </c>
      <c r="C204" s="33">
        <v>128.89400000000001</v>
      </c>
      <c r="D204" s="33">
        <v>130.828</v>
      </c>
      <c r="E204" s="33">
        <v>133.44399999999999</v>
      </c>
      <c r="F204" s="33">
        <v>136.113</v>
      </c>
      <c r="G204" s="33">
        <v>137.447</v>
      </c>
      <c r="H204" s="33">
        <v>138.83500000000001</v>
      </c>
      <c r="I204" s="33">
        <v>141.57</v>
      </c>
      <c r="J204" s="33">
        <v>141.61199999999999</v>
      </c>
      <c r="K204" s="33">
        <v>145.81700000000001</v>
      </c>
    </row>
    <row r="205" spans="1:11" ht="33.75" customHeight="1" x14ac:dyDescent="0.25">
      <c r="A205" s="6" t="s">
        <v>35</v>
      </c>
      <c r="B205" s="11" t="s">
        <v>34</v>
      </c>
      <c r="C205" s="33">
        <v>104.254</v>
      </c>
      <c r="D205" s="33">
        <v>105.818</v>
      </c>
      <c r="E205" s="33">
        <v>107.934</v>
      </c>
      <c r="F205" s="33">
        <v>110.093</v>
      </c>
      <c r="G205" s="33">
        <v>111.172</v>
      </c>
      <c r="H205" s="33">
        <v>112.294</v>
      </c>
      <c r="I205" s="33">
        <v>114.50700000000001</v>
      </c>
      <c r="J205" s="33">
        <v>114.54</v>
      </c>
      <c r="K205" s="33">
        <v>117.94199999999999</v>
      </c>
    </row>
    <row r="206" spans="1:11" ht="15.75" customHeight="1" x14ac:dyDescent="0.25">
      <c r="A206" s="6" t="s">
        <v>36</v>
      </c>
      <c r="B206" s="11" t="s">
        <v>34</v>
      </c>
      <c r="C206" s="33">
        <v>16.460999999999999</v>
      </c>
      <c r="D206" s="33">
        <v>16.707999999999998</v>
      </c>
      <c r="E206" s="33">
        <v>17.042000000000002</v>
      </c>
      <c r="F206" s="33">
        <v>17.382999999999999</v>
      </c>
      <c r="G206" s="33">
        <v>17.553000000000001</v>
      </c>
      <c r="H206" s="33">
        <v>17.73</v>
      </c>
      <c r="I206" s="33">
        <v>18.079000000000001</v>
      </c>
      <c r="J206" s="33"/>
      <c r="K206" s="33"/>
    </row>
    <row r="207" spans="1:11" ht="30" x14ac:dyDescent="0.25">
      <c r="A207" s="6" t="s">
        <v>37</v>
      </c>
      <c r="B207" s="11" t="s">
        <v>38</v>
      </c>
      <c r="C207" s="33">
        <v>21.533999999999999</v>
      </c>
      <c r="D207" s="33">
        <v>21.856999999999999</v>
      </c>
      <c r="E207" s="33">
        <v>22.294</v>
      </c>
      <c r="F207" s="33">
        <v>22.74</v>
      </c>
      <c r="G207" s="33">
        <v>22.962</v>
      </c>
      <c r="H207" s="33">
        <v>23.193999999999999</v>
      </c>
      <c r="I207" s="33">
        <v>23.651</v>
      </c>
      <c r="J207" s="33">
        <v>23.658000000000001</v>
      </c>
      <c r="K207" s="33">
        <v>24.361000000000001</v>
      </c>
    </row>
    <row r="208" spans="1:11" x14ac:dyDescent="0.25">
      <c r="A208" s="6" t="s">
        <v>39</v>
      </c>
      <c r="B208" s="11" t="s">
        <v>40</v>
      </c>
      <c r="C208" s="33">
        <v>24.497</v>
      </c>
      <c r="D208" s="33">
        <v>24864</v>
      </c>
      <c r="E208" s="33">
        <v>25.36</v>
      </c>
      <c r="F208" s="33">
        <v>25.86</v>
      </c>
      <c r="G208" s="33">
        <v>26.12</v>
      </c>
      <c r="H208" s="33">
        <v>26.385000000000002</v>
      </c>
      <c r="I208" s="33">
        <v>26.904</v>
      </c>
      <c r="J208" s="33">
        <v>26.913</v>
      </c>
      <c r="K208" s="33">
        <v>27.710999999999999</v>
      </c>
    </row>
    <row r="209" spans="1:11" x14ac:dyDescent="0.25">
      <c r="A209" s="6" t="s">
        <v>42</v>
      </c>
      <c r="B209" s="11" t="s">
        <v>41</v>
      </c>
      <c r="C209" s="33">
        <v>57.975999999999999</v>
      </c>
      <c r="D209" s="33">
        <v>58.845999999999997</v>
      </c>
      <c r="E209" s="33">
        <v>29.422999999999998</v>
      </c>
      <c r="F209" s="33">
        <v>29.716999999999999</v>
      </c>
      <c r="G209" s="33">
        <v>29.864000000000001</v>
      </c>
      <c r="H209" s="33">
        <v>30.013999999999999</v>
      </c>
      <c r="I209" s="33">
        <v>30.312000000000001</v>
      </c>
      <c r="J209" s="36">
        <v>30.314</v>
      </c>
      <c r="K209" s="36">
        <v>30.376000000000001</v>
      </c>
    </row>
    <row r="210" spans="1:11" x14ac:dyDescent="0.25">
      <c r="A210" s="6" t="s">
        <v>43</v>
      </c>
      <c r="B210" s="11" t="s">
        <v>41</v>
      </c>
      <c r="C210" s="33">
        <v>299.60700000000003</v>
      </c>
      <c r="D210" s="33">
        <v>601.101</v>
      </c>
      <c r="E210" s="33">
        <v>613.12300000000005</v>
      </c>
      <c r="F210" s="33">
        <v>625.38499999999999</v>
      </c>
      <c r="G210" s="33">
        <v>631.51599999999996</v>
      </c>
      <c r="H210" s="33">
        <v>637.89300000000003</v>
      </c>
      <c r="I210" s="33">
        <v>650.46199999999999</v>
      </c>
      <c r="J210" s="36">
        <v>650.65099999999995</v>
      </c>
      <c r="K210" s="36">
        <v>669.976</v>
      </c>
    </row>
    <row r="211" spans="1:11" x14ac:dyDescent="0.25">
      <c r="A211" s="1"/>
      <c r="B211" s="2"/>
    </row>
    <row r="212" spans="1:11" x14ac:dyDescent="0.25">
      <c r="A212" s="1"/>
      <c r="B212" s="2"/>
    </row>
    <row r="213" spans="1:11" x14ac:dyDescent="0.25">
      <c r="A213" s="1"/>
      <c r="B213" s="2"/>
    </row>
    <row r="214" spans="1:11" x14ac:dyDescent="0.25">
      <c r="A214" s="1"/>
      <c r="B214" s="2"/>
    </row>
    <row r="215" spans="1:11" x14ac:dyDescent="0.25">
      <c r="A215" s="1"/>
      <c r="B215" s="2"/>
    </row>
    <row r="216" spans="1:11" x14ac:dyDescent="0.25">
      <c r="A216" s="1"/>
      <c r="B216" s="2"/>
    </row>
    <row r="217" spans="1:11" x14ac:dyDescent="0.25">
      <c r="A217" s="1"/>
      <c r="B217" s="2"/>
    </row>
    <row r="218" spans="1:11" x14ac:dyDescent="0.25">
      <c r="A218" s="1"/>
      <c r="B218" s="2"/>
    </row>
    <row r="219" spans="1:11" x14ac:dyDescent="0.25">
      <c r="A219" s="1"/>
      <c r="B219" s="2"/>
    </row>
    <row r="220" spans="1:11" x14ac:dyDescent="0.25">
      <c r="A220" s="1"/>
      <c r="B220" s="2"/>
    </row>
    <row r="221" spans="1:11" x14ac:dyDescent="0.25">
      <c r="A221" s="1"/>
      <c r="B221" s="2"/>
    </row>
    <row r="222" spans="1:11" x14ac:dyDescent="0.25">
      <c r="A222" s="1"/>
      <c r="B222" s="2"/>
    </row>
    <row r="223" spans="1:11" x14ac:dyDescent="0.25">
      <c r="A223" s="1"/>
      <c r="B223" s="2"/>
    </row>
    <row r="224" spans="1:11" x14ac:dyDescent="0.25">
      <c r="A224" s="1"/>
      <c r="B224" s="2"/>
    </row>
    <row r="225" spans="1:2" x14ac:dyDescent="0.25">
      <c r="A225" s="1"/>
      <c r="B225" s="2"/>
    </row>
    <row r="226" spans="1:2" x14ac:dyDescent="0.25">
      <c r="A226" s="1"/>
      <c r="B226" s="2"/>
    </row>
    <row r="227" spans="1:2" x14ac:dyDescent="0.25">
      <c r="A227" s="1"/>
      <c r="B227" s="2"/>
    </row>
    <row r="228" spans="1:2" x14ac:dyDescent="0.25">
      <c r="A228" s="1"/>
      <c r="B228" s="2"/>
    </row>
    <row r="229" spans="1:2" x14ac:dyDescent="0.25">
      <c r="A229" s="1"/>
      <c r="B229" s="2"/>
    </row>
    <row r="230" spans="1:2" x14ac:dyDescent="0.25">
      <c r="A230" s="1"/>
      <c r="B230" s="2"/>
    </row>
    <row r="231" spans="1:2" x14ac:dyDescent="0.25">
      <c r="A231" s="1"/>
      <c r="B231" s="2"/>
    </row>
    <row r="232" spans="1:2" x14ac:dyDescent="0.25">
      <c r="A232" s="1"/>
      <c r="B232" s="2"/>
    </row>
    <row r="233" spans="1:2" x14ac:dyDescent="0.25">
      <c r="A233" s="1"/>
      <c r="B233" s="2"/>
    </row>
    <row r="234" spans="1:2" x14ac:dyDescent="0.25">
      <c r="A234" s="1"/>
      <c r="B234" s="2"/>
    </row>
    <row r="235" spans="1:2" x14ac:dyDescent="0.25">
      <c r="A235" s="1"/>
      <c r="B235" s="2"/>
    </row>
    <row r="236" spans="1:2" x14ac:dyDescent="0.25">
      <c r="A236" s="1"/>
      <c r="B236" s="2"/>
    </row>
    <row r="237" spans="1:2" x14ac:dyDescent="0.25">
      <c r="A237" s="1"/>
      <c r="B237" s="2"/>
    </row>
    <row r="238" spans="1:2" x14ac:dyDescent="0.25">
      <c r="A238" s="1"/>
      <c r="B238" s="2"/>
    </row>
    <row r="239" spans="1:2" x14ac:dyDescent="0.25">
      <c r="A239" s="1"/>
      <c r="B239" s="2"/>
    </row>
    <row r="240" spans="1:2" x14ac:dyDescent="0.25">
      <c r="A240" s="1"/>
      <c r="B240" s="2"/>
    </row>
    <row r="241" spans="1:2" x14ac:dyDescent="0.25">
      <c r="A241" s="1"/>
      <c r="B241" s="2"/>
    </row>
    <row r="242" spans="1:2" x14ac:dyDescent="0.25">
      <c r="A242" s="1"/>
      <c r="B242" s="2"/>
    </row>
    <row r="243" spans="1:2" x14ac:dyDescent="0.25">
      <c r="A243" s="1"/>
      <c r="B243" s="2"/>
    </row>
    <row r="244" spans="1:2" x14ac:dyDescent="0.25">
      <c r="A244" s="1"/>
      <c r="B244" s="2"/>
    </row>
    <row r="245" spans="1:2" x14ac:dyDescent="0.25">
      <c r="A245" s="1"/>
      <c r="B245" s="2"/>
    </row>
    <row r="246" spans="1:2" x14ac:dyDescent="0.25">
      <c r="A246" s="1"/>
      <c r="B246" s="2"/>
    </row>
    <row r="247" spans="1:2" x14ac:dyDescent="0.25">
      <c r="A247" s="1"/>
      <c r="B247" s="2"/>
    </row>
    <row r="248" spans="1:2" x14ac:dyDescent="0.25">
      <c r="A248" s="1"/>
      <c r="B248" s="2"/>
    </row>
    <row r="249" spans="1:2" x14ac:dyDescent="0.25">
      <c r="A249" s="1"/>
      <c r="B249" s="2"/>
    </row>
    <row r="250" spans="1:2" x14ac:dyDescent="0.25">
      <c r="A250" s="1"/>
      <c r="B250" s="2"/>
    </row>
    <row r="251" spans="1:2" x14ac:dyDescent="0.25">
      <c r="A251" s="1"/>
      <c r="B251" s="2"/>
    </row>
    <row r="252" spans="1:2" x14ac:dyDescent="0.25">
      <c r="A252" s="1"/>
      <c r="B252" s="2"/>
    </row>
    <row r="253" spans="1:2" x14ac:dyDescent="0.25">
      <c r="A253" s="1"/>
      <c r="B253" s="2"/>
    </row>
    <row r="254" spans="1:2" x14ac:dyDescent="0.25">
      <c r="A254" s="1"/>
      <c r="B254" s="2"/>
    </row>
    <row r="255" spans="1:2" x14ac:dyDescent="0.25">
      <c r="A255" s="1"/>
      <c r="B255" s="2"/>
    </row>
    <row r="256" spans="1:2" ht="30.75" customHeight="1" x14ac:dyDescent="0.25">
      <c r="A256" s="1"/>
      <c r="B256" s="2"/>
    </row>
    <row r="257" spans="1:2" x14ac:dyDescent="0.25">
      <c r="A257" s="1"/>
      <c r="B257" s="2"/>
    </row>
    <row r="258" spans="1:2" x14ac:dyDescent="0.25">
      <c r="A258" s="1"/>
      <c r="B258" s="2"/>
    </row>
    <row r="259" spans="1:2" x14ac:dyDescent="0.25">
      <c r="A259" s="1"/>
      <c r="B259" s="2"/>
    </row>
    <row r="260" spans="1:2" x14ac:dyDescent="0.25">
      <c r="A260" s="1"/>
      <c r="B260" s="2"/>
    </row>
    <row r="261" spans="1:2" x14ac:dyDescent="0.25">
      <c r="A261" s="1"/>
      <c r="B261" s="2"/>
    </row>
    <row r="262" spans="1:2" x14ac:dyDescent="0.25">
      <c r="A262" s="1"/>
      <c r="B262" s="2"/>
    </row>
    <row r="263" spans="1:2" x14ac:dyDescent="0.25">
      <c r="A263" s="1"/>
      <c r="B263" s="2"/>
    </row>
    <row r="264" spans="1:2" x14ac:dyDescent="0.25">
      <c r="A264" s="1"/>
      <c r="B264" s="2"/>
    </row>
    <row r="265" spans="1:2" x14ac:dyDescent="0.25">
      <c r="A265" s="1"/>
      <c r="B265" s="2"/>
    </row>
    <row r="266" spans="1:2" x14ac:dyDescent="0.25">
      <c r="A266" s="1"/>
      <c r="B266" s="2"/>
    </row>
    <row r="267" spans="1:2" x14ac:dyDescent="0.25">
      <c r="A267" s="1"/>
      <c r="B267" s="2"/>
    </row>
    <row r="268" spans="1:2" x14ac:dyDescent="0.25">
      <c r="A268" s="1"/>
      <c r="B268" s="2"/>
    </row>
    <row r="269" spans="1:2" x14ac:dyDescent="0.25">
      <c r="A269" s="1"/>
      <c r="B269" s="2"/>
    </row>
    <row r="270" spans="1:2" x14ac:dyDescent="0.25">
      <c r="A270" s="1"/>
      <c r="B270" s="2"/>
    </row>
    <row r="271" spans="1:2" x14ac:dyDescent="0.25">
      <c r="A271" s="1"/>
      <c r="B271" s="2"/>
    </row>
    <row r="272" spans="1:2" x14ac:dyDescent="0.25">
      <c r="A272" s="1"/>
      <c r="B272" s="2"/>
    </row>
    <row r="273" spans="1:2" x14ac:dyDescent="0.25">
      <c r="A273" s="1"/>
      <c r="B273" s="2"/>
    </row>
    <row r="274" spans="1:2" x14ac:dyDescent="0.25">
      <c r="A274" s="1"/>
      <c r="B274" s="2"/>
    </row>
    <row r="275" spans="1:2" x14ac:dyDescent="0.25">
      <c r="A275" s="1"/>
      <c r="B275" s="2"/>
    </row>
    <row r="276" spans="1:2" x14ac:dyDescent="0.25">
      <c r="A276" s="1"/>
      <c r="B276" s="2"/>
    </row>
    <row r="277" spans="1:2" x14ac:dyDescent="0.25">
      <c r="A277" s="1"/>
      <c r="B277" s="2"/>
    </row>
    <row r="278" spans="1:2" x14ac:dyDescent="0.25">
      <c r="A278" s="1"/>
      <c r="B278" s="2"/>
    </row>
    <row r="279" spans="1:2" x14ac:dyDescent="0.25">
      <c r="A279" s="1"/>
      <c r="B279" s="2"/>
    </row>
    <row r="280" spans="1:2" x14ac:dyDescent="0.25">
      <c r="A280" s="1"/>
      <c r="B280" s="2"/>
    </row>
    <row r="281" spans="1:2" x14ac:dyDescent="0.25">
      <c r="A281" s="1"/>
      <c r="B281" s="2"/>
    </row>
    <row r="282" spans="1:2" x14ac:dyDescent="0.25">
      <c r="A282" s="1"/>
      <c r="B282" s="2"/>
    </row>
    <row r="283" spans="1:2" x14ac:dyDescent="0.25">
      <c r="A283" s="1"/>
      <c r="B283" s="2"/>
    </row>
    <row r="284" spans="1:2" x14ac:dyDescent="0.25">
      <c r="A284" s="1"/>
      <c r="B284" s="2"/>
    </row>
    <row r="285" spans="1:2" x14ac:dyDescent="0.25">
      <c r="A285" s="1"/>
      <c r="B285" s="2"/>
    </row>
    <row r="286" spans="1:2" x14ac:dyDescent="0.25">
      <c r="A286" s="1"/>
      <c r="B286" s="2"/>
    </row>
    <row r="287" spans="1:2" x14ac:dyDescent="0.25">
      <c r="A287" s="1"/>
      <c r="B287" s="2"/>
    </row>
    <row r="288" spans="1:2" x14ac:dyDescent="0.25">
      <c r="A288" s="1"/>
      <c r="B288" s="2"/>
    </row>
    <row r="289" spans="1:2" x14ac:dyDescent="0.25">
      <c r="A289" s="1"/>
      <c r="B289" s="2"/>
    </row>
    <row r="290" spans="1:2" x14ac:dyDescent="0.25">
      <c r="A290" s="1"/>
      <c r="B290" s="2"/>
    </row>
    <row r="291" spans="1:2" x14ac:dyDescent="0.25">
      <c r="A291" s="1"/>
      <c r="B291" s="2"/>
    </row>
    <row r="292" spans="1:2" x14ac:dyDescent="0.25">
      <c r="A292" s="1"/>
      <c r="B292" s="2"/>
    </row>
    <row r="293" spans="1:2" x14ac:dyDescent="0.25">
      <c r="A293" s="1"/>
      <c r="B293" s="2"/>
    </row>
    <row r="294" spans="1:2" x14ac:dyDescent="0.25">
      <c r="A294" s="1"/>
      <c r="B294" s="2"/>
    </row>
    <row r="295" spans="1:2" x14ac:dyDescent="0.25">
      <c r="A295" s="1"/>
      <c r="B295" s="2"/>
    </row>
    <row r="296" spans="1:2" x14ac:dyDescent="0.25">
      <c r="A296" s="1"/>
      <c r="B296" s="2"/>
    </row>
    <row r="297" spans="1:2" x14ac:dyDescent="0.25">
      <c r="A297" s="1"/>
      <c r="B297" s="2"/>
    </row>
    <row r="298" spans="1:2" x14ac:dyDescent="0.25">
      <c r="A298" s="1"/>
      <c r="B298" s="2"/>
    </row>
    <row r="299" spans="1:2" x14ac:dyDescent="0.25">
      <c r="A299" s="1"/>
      <c r="B299" s="2"/>
    </row>
    <row r="300" spans="1:2" x14ac:dyDescent="0.25">
      <c r="A300" s="1"/>
      <c r="B300" s="2"/>
    </row>
    <row r="301" spans="1:2" x14ac:dyDescent="0.25">
      <c r="A301" s="1"/>
      <c r="B301" s="2"/>
    </row>
    <row r="302" spans="1:2" x14ac:dyDescent="0.25">
      <c r="A302" s="1"/>
      <c r="B302" s="2"/>
    </row>
    <row r="303" spans="1:2" x14ac:dyDescent="0.25">
      <c r="A303" s="1"/>
      <c r="B303" s="2"/>
    </row>
    <row r="304" spans="1:2" x14ac:dyDescent="0.25">
      <c r="A304" s="1"/>
      <c r="B304" s="2"/>
    </row>
    <row r="305" spans="1:2" x14ac:dyDescent="0.25">
      <c r="A305" s="1"/>
      <c r="B305" s="2"/>
    </row>
    <row r="306" spans="1:2" x14ac:dyDescent="0.25">
      <c r="A306" s="1"/>
      <c r="B306" s="2"/>
    </row>
    <row r="307" spans="1:2" x14ac:dyDescent="0.25">
      <c r="A307" s="1"/>
      <c r="B307" s="2"/>
    </row>
    <row r="308" spans="1:2" x14ac:dyDescent="0.25">
      <c r="A308" s="1"/>
      <c r="B308" s="2"/>
    </row>
    <row r="309" spans="1:2" x14ac:dyDescent="0.25">
      <c r="A309" s="1"/>
      <c r="B309" s="2"/>
    </row>
    <row r="310" spans="1:2" x14ac:dyDescent="0.25">
      <c r="A310" s="1"/>
      <c r="B310" s="2"/>
    </row>
    <row r="311" spans="1:2" x14ac:dyDescent="0.25">
      <c r="A311" s="1"/>
      <c r="B311" s="2"/>
    </row>
    <row r="312" spans="1:2" x14ac:dyDescent="0.25">
      <c r="A312" s="1"/>
      <c r="B312" s="2"/>
    </row>
    <row r="313" spans="1:2" x14ac:dyDescent="0.25">
      <c r="A313" s="1"/>
      <c r="B313" s="2"/>
    </row>
    <row r="314" spans="1:2" x14ac:dyDescent="0.25">
      <c r="A314" s="1"/>
      <c r="B314" s="2"/>
    </row>
    <row r="315" spans="1:2" x14ac:dyDescent="0.25">
      <c r="A315" s="1"/>
      <c r="B315" s="2"/>
    </row>
    <row r="316" spans="1:2" x14ac:dyDescent="0.25">
      <c r="A316" s="1"/>
      <c r="B316" s="2"/>
    </row>
    <row r="317" spans="1:2" x14ac:dyDescent="0.25">
      <c r="A317" s="1"/>
      <c r="B317" s="2"/>
    </row>
    <row r="318" spans="1:2" x14ac:dyDescent="0.25">
      <c r="A318" s="1"/>
      <c r="B318" s="2"/>
    </row>
    <row r="319" spans="1:2" x14ac:dyDescent="0.25">
      <c r="A319" s="1"/>
      <c r="B319" s="2"/>
    </row>
    <row r="320" spans="1:2" x14ac:dyDescent="0.25">
      <c r="A320" s="1"/>
      <c r="B320" s="2"/>
    </row>
    <row r="321" spans="1:2" x14ac:dyDescent="0.25">
      <c r="A321" s="1"/>
      <c r="B321" s="2"/>
    </row>
    <row r="322" spans="1:2" x14ac:dyDescent="0.25">
      <c r="A322" s="1"/>
      <c r="B322" s="2"/>
    </row>
    <row r="323" spans="1:2" x14ac:dyDescent="0.25">
      <c r="A323" s="1"/>
      <c r="B323" s="2"/>
    </row>
    <row r="324" spans="1:2" x14ac:dyDescent="0.25">
      <c r="A324" s="1"/>
      <c r="B324" s="2"/>
    </row>
    <row r="325" spans="1:2" x14ac:dyDescent="0.25">
      <c r="A325" s="1"/>
      <c r="B325" s="2"/>
    </row>
    <row r="326" spans="1:2" x14ac:dyDescent="0.25">
      <c r="A326" s="1"/>
      <c r="B326" s="2"/>
    </row>
    <row r="327" spans="1:2" x14ac:dyDescent="0.25">
      <c r="A327" s="1"/>
      <c r="B327" s="2"/>
    </row>
    <row r="328" spans="1:2" x14ac:dyDescent="0.25">
      <c r="A328" s="1"/>
      <c r="B328" s="2"/>
    </row>
    <row r="329" spans="1:2" x14ac:dyDescent="0.25">
      <c r="A329" s="1"/>
      <c r="B329" s="2"/>
    </row>
    <row r="330" spans="1:2" x14ac:dyDescent="0.25">
      <c r="A330" s="1"/>
      <c r="B330" s="2"/>
    </row>
    <row r="331" spans="1:2" x14ac:dyDescent="0.25">
      <c r="A331" s="1"/>
      <c r="B331" s="2"/>
    </row>
    <row r="332" spans="1:2" x14ac:dyDescent="0.25">
      <c r="A332" s="1"/>
      <c r="B332" s="2"/>
    </row>
    <row r="333" spans="1:2" x14ac:dyDescent="0.25">
      <c r="A333" s="1"/>
      <c r="B333" s="2"/>
    </row>
    <row r="334" spans="1:2" x14ac:dyDescent="0.25">
      <c r="A334" s="1"/>
      <c r="B334" s="2"/>
    </row>
    <row r="335" spans="1:2" x14ac:dyDescent="0.25">
      <c r="A335" s="1"/>
      <c r="B335" s="2"/>
    </row>
    <row r="336" spans="1:2" x14ac:dyDescent="0.25">
      <c r="A336" s="1"/>
      <c r="B336" s="2"/>
    </row>
    <row r="337" spans="1:2" x14ac:dyDescent="0.25">
      <c r="A337" s="1"/>
      <c r="B337" s="2"/>
    </row>
    <row r="338" spans="1:2" x14ac:dyDescent="0.25">
      <c r="A338" s="1"/>
      <c r="B338" s="2"/>
    </row>
    <row r="339" spans="1:2" x14ac:dyDescent="0.25">
      <c r="A339" s="1"/>
      <c r="B339" s="2"/>
    </row>
    <row r="340" spans="1:2" x14ac:dyDescent="0.25">
      <c r="A340" s="1"/>
      <c r="B340" s="2"/>
    </row>
    <row r="341" spans="1:2" x14ac:dyDescent="0.25">
      <c r="A341" s="1"/>
      <c r="B341" s="2"/>
    </row>
    <row r="342" spans="1:2" x14ac:dyDescent="0.25">
      <c r="A342" s="1"/>
      <c r="B342" s="2"/>
    </row>
    <row r="343" spans="1:2" x14ac:dyDescent="0.25">
      <c r="A343" s="1"/>
      <c r="B343" s="2"/>
    </row>
    <row r="344" spans="1:2" x14ac:dyDescent="0.25">
      <c r="A344" s="1"/>
      <c r="B344" s="2"/>
    </row>
    <row r="345" spans="1:2" x14ac:dyDescent="0.25">
      <c r="A345" s="1"/>
      <c r="B345" s="2"/>
    </row>
    <row r="346" spans="1:2" x14ac:dyDescent="0.25">
      <c r="A346" s="1"/>
      <c r="B346" s="2"/>
    </row>
    <row r="347" spans="1:2" x14ac:dyDescent="0.25">
      <c r="A347" s="1"/>
      <c r="B347" s="2"/>
    </row>
    <row r="348" spans="1:2" x14ac:dyDescent="0.25">
      <c r="A348" s="1"/>
      <c r="B348" s="2"/>
    </row>
    <row r="349" spans="1:2" x14ac:dyDescent="0.25">
      <c r="A349" s="1"/>
      <c r="B349" s="2"/>
    </row>
    <row r="350" spans="1:2" x14ac:dyDescent="0.25">
      <c r="A350" s="1"/>
      <c r="B350" s="2"/>
    </row>
    <row r="351" spans="1:2" x14ac:dyDescent="0.25">
      <c r="A351" s="1"/>
      <c r="B351" s="2"/>
    </row>
    <row r="352" spans="1:2" x14ac:dyDescent="0.25">
      <c r="A352" s="1"/>
      <c r="B352" s="2"/>
    </row>
    <row r="353" spans="1:2" x14ac:dyDescent="0.25">
      <c r="A353" s="1"/>
      <c r="B353" s="2"/>
    </row>
    <row r="354" spans="1:2" x14ac:dyDescent="0.25">
      <c r="A354" s="1"/>
      <c r="B354" s="2"/>
    </row>
    <row r="355" spans="1:2" x14ac:dyDescent="0.25">
      <c r="A355" s="1"/>
      <c r="B355" s="2"/>
    </row>
    <row r="356" spans="1:2" x14ac:dyDescent="0.25">
      <c r="A356" s="1"/>
      <c r="B356" s="2"/>
    </row>
    <row r="357" spans="1:2" x14ac:dyDescent="0.25">
      <c r="A357" s="1"/>
      <c r="B357" s="2"/>
    </row>
    <row r="358" spans="1:2" x14ac:dyDescent="0.25">
      <c r="A358" s="1"/>
      <c r="B358" s="2"/>
    </row>
    <row r="359" spans="1:2" x14ac:dyDescent="0.25">
      <c r="A359" s="1"/>
      <c r="B359" s="2"/>
    </row>
    <row r="360" spans="1:2" x14ac:dyDescent="0.25">
      <c r="A360" s="1"/>
      <c r="B360" s="2"/>
    </row>
    <row r="361" spans="1:2" x14ac:dyDescent="0.25">
      <c r="A361" s="1"/>
      <c r="B361" s="2"/>
    </row>
    <row r="362" spans="1:2" x14ac:dyDescent="0.25">
      <c r="A362" s="1"/>
      <c r="B362" s="2"/>
    </row>
    <row r="363" spans="1:2" x14ac:dyDescent="0.25">
      <c r="A363" s="1"/>
      <c r="B363" s="2"/>
    </row>
    <row r="364" spans="1:2" x14ac:dyDescent="0.25">
      <c r="A364" s="1"/>
      <c r="B364" s="2"/>
    </row>
    <row r="365" spans="1:2" x14ac:dyDescent="0.25">
      <c r="A365" s="1"/>
      <c r="B365" s="2"/>
    </row>
    <row r="366" spans="1:2" x14ac:dyDescent="0.25">
      <c r="A366" s="1"/>
      <c r="B366" s="2"/>
    </row>
    <row r="367" spans="1:2" x14ac:dyDescent="0.25">
      <c r="A367" s="1"/>
      <c r="B367" s="2"/>
    </row>
    <row r="368" spans="1:2" x14ac:dyDescent="0.25">
      <c r="A368" s="1"/>
      <c r="B368" s="2"/>
    </row>
    <row r="369" spans="1:2" x14ac:dyDescent="0.25">
      <c r="A369" s="1"/>
      <c r="B369" s="2"/>
    </row>
    <row r="370" spans="1:2" x14ac:dyDescent="0.25">
      <c r="A370" s="1"/>
      <c r="B370" s="2"/>
    </row>
    <row r="371" spans="1:2" x14ac:dyDescent="0.25">
      <c r="A371" s="1"/>
      <c r="B371" s="2"/>
    </row>
    <row r="372" spans="1:2" x14ac:dyDescent="0.25">
      <c r="A372" s="1"/>
      <c r="B372" s="2"/>
    </row>
    <row r="373" spans="1:2" x14ac:dyDescent="0.25">
      <c r="A373" s="1"/>
      <c r="B373" s="2"/>
    </row>
    <row r="374" spans="1:2" x14ac:dyDescent="0.25">
      <c r="A374" s="1"/>
      <c r="B374" s="2"/>
    </row>
    <row r="375" spans="1:2" x14ac:dyDescent="0.25">
      <c r="A375" s="1"/>
      <c r="B375" s="2"/>
    </row>
    <row r="376" spans="1:2" x14ac:dyDescent="0.25">
      <c r="A376" s="1"/>
      <c r="B376" s="2"/>
    </row>
    <row r="377" spans="1:2" x14ac:dyDescent="0.25">
      <c r="A377" s="1"/>
      <c r="B377" s="2"/>
    </row>
    <row r="378" spans="1:2" x14ac:dyDescent="0.25">
      <c r="A378" s="1"/>
      <c r="B378" s="2"/>
    </row>
    <row r="379" spans="1:2" x14ac:dyDescent="0.25">
      <c r="A379" s="1"/>
      <c r="B379" s="2"/>
    </row>
    <row r="380" spans="1:2" x14ac:dyDescent="0.25">
      <c r="A380" s="1"/>
      <c r="B380" s="2"/>
    </row>
    <row r="381" spans="1:2" x14ac:dyDescent="0.25">
      <c r="A381" s="1"/>
      <c r="B381" s="2"/>
    </row>
    <row r="382" spans="1:2" x14ac:dyDescent="0.25">
      <c r="A382" s="1"/>
      <c r="B382" s="2"/>
    </row>
    <row r="383" spans="1:2" x14ac:dyDescent="0.25">
      <c r="A383" s="1"/>
      <c r="B383" s="2"/>
    </row>
    <row r="384" spans="1:2" x14ac:dyDescent="0.25">
      <c r="A384" s="1"/>
      <c r="B384" s="2"/>
    </row>
    <row r="385" spans="1:2" x14ac:dyDescent="0.25">
      <c r="A385" s="1"/>
      <c r="B385" s="2"/>
    </row>
    <row r="386" spans="1:2" x14ac:dyDescent="0.25">
      <c r="A386" s="1"/>
      <c r="B386" s="2"/>
    </row>
    <row r="387" spans="1:2" x14ac:dyDescent="0.25">
      <c r="A387" s="1"/>
      <c r="B387" s="2"/>
    </row>
    <row r="388" spans="1:2" x14ac:dyDescent="0.25">
      <c r="A388" s="1"/>
      <c r="B388" s="2"/>
    </row>
    <row r="389" spans="1:2" x14ac:dyDescent="0.25">
      <c r="A389" s="1"/>
      <c r="B389" s="2"/>
    </row>
    <row r="390" spans="1:2" x14ac:dyDescent="0.25">
      <c r="A390" s="1"/>
      <c r="B390" s="2"/>
    </row>
    <row r="391" spans="1:2" x14ac:dyDescent="0.25">
      <c r="A391" s="1"/>
      <c r="B391" s="2"/>
    </row>
    <row r="392" spans="1:2" x14ac:dyDescent="0.25">
      <c r="A392" s="1"/>
      <c r="B392" s="2"/>
    </row>
    <row r="393" spans="1:2" x14ac:dyDescent="0.25">
      <c r="A393" s="1"/>
      <c r="B393" s="2"/>
    </row>
    <row r="394" spans="1:2" x14ac:dyDescent="0.25">
      <c r="A394" s="1"/>
      <c r="B394" s="2"/>
    </row>
    <row r="395" spans="1:2" x14ac:dyDescent="0.25">
      <c r="A395" s="1"/>
      <c r="B395" s="2"/>
    </row>
    <row r="396" spans="1:2" x14ac:dyDescent="0.25">
      <c r="A396" s="1"/>
      <c r="B396" s="2"/>
    </row>
    <row r="397" spans="1:2" x14ac:dyDescent="0.25">
      <c r="A397" s="1"/>
      <c r="B397" s="2"/>
    </row>
    <row r="398" spans="1:2" x14ac:dyDescent="0.25">
      <c r="A398" s="1"/>
      <c r="B398" s="2"/>
    </row>
    <row r="399" spans="1:2" x14ac:dyDescent="0.25">
      <c r="A399" s="1"/>
      <c r="B399" s="2"/>
    </row>
    <row r="400" spans="1:2" x14ac:dyDescent="0.25">
      <c r="A400" s="1"/>
      <c r="B400" s="2"/>
    </row>
  </sheetData>
  <mergeCells count="40">
    <mergeCell ref="J7:K7"/>
    <mergeCell ref="A198:A200"/>
    <mergeCell ref="A9:A11"/>
    <mergeCell ref="A6:A8"/>
    <mergeCell ref="C7:C8"/>
    <mergeCell ref="D7:D8"/>
    <mergeCell ref="E7:E8"/>
    <mergeCell ref="F7:G7"/>
    <mergeCell ref="H7:I7"/>
    <mergeCell ref="B201:K201"/>
    <mergeCell ref="B198:B200"/>
    <mergeCell ref="C1:K1"/>
    <mergeCell ref="F198:G198"/>
    <mergeCell ref="H198:I198"/>
    <mergeCell ref="J198:K198"/>
    <mergeCell ref="C199:C200"/>
    <mergeCell ref="D199:D200"/>
    <mergeCell ref="E199:E200"/>
    <mergeCell ref="F199:G199"/>
    <mergeCell ref="H199:I199"/>
    <mergeCell ref="J199:K199"/>
    <mergeCell ref="B6:B8"/>
    <mergeCell ref="F6:G6"/>
    <mergeCell ref="H6:I6"/>
    <mergeCell ref="J6:K6"/>
    <mergeCell ref="M172:N173"/>
    <mergeCell ref="M161:N162"/>
    <mergeCell ref="M109:N110"/>
    <mergeCell ref="M104:N105"/>
    <mergeCell ref="M99:N100"/>
    <mergeCell ref="M93:N94"/>
    <mergeCell ref="M83:N84"/>
    <mergeCell ref="M71:N72"/>
    <mergeCell ref="M77:N78"/>
    <mergeCell ref="M66:N67"/>
    <mergeCell ref="M61:N62"/>
    <mergeCell ref="M56:N57"/>
    <mergeCell ref="M50:N51"/>
    <mergeCell ref="M19:N20"/>
    <mergeCell ref="M14:N15"/>
  </mergeCells>
  <pageMargins left="0.19685039370078741" right="0.19685039370078741" top="0.39370078740157483" bottom="0.6692913385826772" header="0.31496062992125984" footer="0.19685039370078741"/>
  <pageSetup paperSize="9" scale="64" orientation="landscape" verticalDpi="300" r:id="rId1"/>
  <headerFooter alignWithMargins="0"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пром 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polyakovanf</dc:creator>
  <cp:lastModifiedBy>ЭКОНОМИКА2</cp:lastModifiedBy>
  <cp:lastPrinted>2025-09-23T10:15:29Z</cp:lastPrinted>
  <dcterms:created xsi:type="dcterms:W3CDTF">2019-07-03T06:22:04Z</dcterms:created>
  <dcterms:modified xsi:type="dcterms:W3CDTF">2025-10-06T13:49:48Z</dcterms:modified>
</cp:coreProperties>
</file>